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5805" activeTab="3"/>
  </bookViews>
  <sheets>
    <sheet name="决赛实操题库1" sheetId="4" r:id="rId1"/>
    <sheet name="决赛实操题库2" sheetId="5" r:id="rId2"/>
    <sheet name="决赛实操评分表范例1" sheetId="6" r:id="rId3"/>
    <sheet name="决赛实操评分表范例2" sheetId="7" r:id="rId4"/>
  </sheets>
  <calcPr calcId="125725"/>
</workbook>
</file>

<file path=xl/calcChain.xml><?xml version="1.0" encoding="utf-8"?>
<calcChain xmlns="http://schemas.openxmlformats.org/spreadsheetml/2006/main">
  <c r="D48" i="7"/>
  <c r="D62" s="1"/>
  <c r="D26"/>
  <c r="F42" i="5"/>
  <c r="F35"/>
  <c r="F29"/>
  <c r="F23" l="1"/>
  <c r="F16"/>
  <c r="F9"/>
  <c r="F3"/>
  <c r="F72" i="4" l="1"/>
  <c r="F62"/>
  <c r="F52"/>
  <c r="F43"/>
  <c r="F33"/>
  <c r="F23"/>
  <c r="F13"/>
  <c r="F3"/>
</calcChain>
</file>

<file path=xl/sharedStrings.xml><?xml version="1.0" encoding="utf-8"?>
<sst xmlns="http://schemas.openxmlformats.org/spreadsheetml/2006/main" count="332" uniqueCount="262">
  <si>
    <t>车辆无EV，仪表报动力系统故障、动力电池包故障等</t>
  </si>
  <si>
    <t>序号</t>
  </si>
  <si>
    <t>设置的故障部位</t>
  </si>
  <si>
    <t>车辆无法上OK电</t>
  </si>
  <si>
    <t>车辆无法上OK电，仪表报动力系统故障</t>
  </si>
  <si>
    <t>1、启动车辆验证故障现象；</t>
  </si>
  <si>
    <t>3、清楚故障码重新读取，故障码清不掉确认互锁为当前故障；</t>
  </si>
  <si>
    <t>4、测量BMS互锁信号阻值，测量断路，锁定故障为互锁断路；</t>
  </si>
  <si>
    <t>5、测量BMS互锁输出到PTC输出阻值，阻值正常；</t>
  </si>
  <si>
    <t>6、测量PTC互锁输出至高压电控互锁输出，阻值正常；</t>
  </si>
  <si>
    <t>7、测量高压电控互锁输出至BMS互锁输入，阻值断路；</t>
  </si>
  <si>
    <t>5、从BMS插接件背端测量电池子网CAN线CAN-L、CAN-H对地电压，测量电压正常（CAN-H为2.5~3.5V，CAN-L为1.5~2.5V）；</t>
  </si>
  <si>
    <t>6、车辆退电至OFF档，断低压电池负极3分钟；</t>
  </si>
  <si>
    <t>2、使用诊断设备扫描整车模块，BMS报预充失败故障；</t>
  </si>
  <si>
    <t>3、读取BMS数据，上电瞬间有预充接触器控制信号；</t>
  </si>
  <si>
    <t>6、测量正、负极母线之间在上OK电瞬间电压，有高压电输出，排除电池包故障；</t>
  </si>
  <si>
    <t>8、测量高压电控预充继电器双路电输入电压，无电压；</t>
  </si>
  <si>
    <t>1、启动车辆确认故障现象；</t>
    <phoneticPr fontId="1" type="noConversion"/>
  </si>
  <si>
    <t>排查步骤</t>
    <phoneticPr fontId="1" type="noConversion"/>
  </si>
  <si>
    <t>仪表提示检查ABS系统</t>
    <phoneticPr fontId="1" type="noConversion"/>
  </si>
  <si>
    <t>左前轮速传感器插头开路</t>
    <phoneticPr fontId="1" type="noConversion"/>
  </si>
  <si>
    <t>5、检查轮速轮速传感器插头接触不良；</t>
    <phoneticPr fontId="1" type="noConversion"/>
  </si>
  <si>
    <t>右前轮速传感器插头开路</t>
    <phoneticPr fontId="1" type="noConversion"/>
  </si>
  <si>
    <t>通讯电路开路</t>
    <phoneticPr fontId="1" type="noConversion"/>
  </si>
  <si>
    <t>前舱配电盒ⅡF3/2保险丝</t>
    <phoneticPr fontId="1" type="noConversion"/>
  </si>
  <si>
    <t>5、检查真空压力传感器插头接触不良；</t>
    <phoneticPr fontId="1" type="noConversion"/>
  </si>
  <si>
    <t>前舱配电盒ⅡK3—2或K3—3继电器</t>
    <phoneticPr fontId="1" type="noConversion"/>
  </si>
  <si>
    <t>4、检查ABS电机继电器断路，并更换继电器；</t>
    <phoneticPr fontId="1" type="noConversion"/>
  </si>
  <si>
    <t>ABS电机保险开路</t>
    <phoneticPr fontId="1" type="noConversion"/>
  </si>
  <si>
    <t>真空压力传感器插头开路</t>
    <phoneticPr fontId="1" type="noConversion"/>
  </si>
  <si>
    <t>总分值</t>
    <phoneticPr fontId="1" type="noConversion"/>
  </si>
  <si>
    <t>分值</t>
    <phoneticPr fontId="1" type="noConversion"/>
  </si>
  <si>
    <t>3、从电BMS背端测量电池管理器给BIC供电正常；</t>
  </si>
  <si>
    <t>4、从BMS背端测量电池子网CAN线CAN-L、CAN-H对地电压，测量电压正常（CAN-H为2.5~3.5V，CAN-L为1.5~2.5V，需断开诊断设备测量）；</t>
  </si>
  <si>
    <t>5、车辆退电至OFF档，断低压电池负极3分钟；</t>
  </si>
  <si>
    <t>6、从BMS背端测量电池子网CAN线CAN-L、CAN-H之间阻值，测量阻值正常（标准为60~70Ω）；</t>
  </si>
  <si>
    <t>7、从BMS背端测量电池子网CAN线CAN-L、CAN-H对地阻值，测量阻值正常（标准为＞10KΩ）；</t>
  </si>
  <si>
    <t>8、由以上CAN线测量结果确定BIC无CAN信号输出，因所有BIC无信号输出，故障点锁定为电源故障；</t>
  </si>
  <si>
    <t>4、退电至OFF档，断开BMS的BMC01和BMC02接插件；</t>
  </si>
  <si>
    <t>6、结合故障排查由简到难的原则，先检查PTC高压互锁插件，良好；</t>
  </si>
  <si>
    <t>7、断开高压电控总成33PIN接插件，找到22号与23号针脚；</t>
  </si>
  <si>
    <t>8、将高压电控33pin接插件第22号与23号针脚短接后再测量BMC01-1与BMC02-7导通，确认为高压电控互锁问题；</t>
  </si>
  <si>
    <t>9、仔细查找高压电控上各高压接插件，发现电动压缩机接插件未连接；</t>
  </si>
  <si>
    <t>车辆无EV，仪表报动力系统故障、动力电池包故障等</t>
    <phoneticPr fontId="1" type="noConversion"/>
  </si>
  <si>
    <t>仪表板1号配电盒F2/4保险（15A）熔断</t>
    <phoneticPr fontId="1" type="noConversion"/>
  </si>
  <si>
    <t>1、启动车辆验证确认故障现象；</t>
    <phoneticPr fontId="1" type="noConversion"/>
  </si>
  <si>
    <t>2、使用诊断设备扫描整车模块，发现多个模块扫描不到（VTOG、DC、BMS、漏电传感器）；</t>
    <phoneticPr fontId="1" type="noConversion"/>
  </si>
  <si>
    <t>3、从DLC诊断口测量动力网CAN线CAN-L、CAN-H对地电压，测量电压正常（CAN-H为2.5~3.5V，CAN-L为1.5~2.5V，需断开诊断设备测量）；</t>
    <phoneticPr fontId="1" type="noConversion"/>
  </si>
  <si>
    <t>4、车辆退电至OFF档，断低压电池负极3分钟；</t>
    <phoneticPr fontId="1" type="noConversion"/>
  </si>
  <si>
    <t>5、从诊断口测量动力网CAN线CAN-L、CAN-H之间阻值，测量阻值正常（标准为60~70Ω）；</t>
    <phoneticPr fontId="1" type="noConversion"/>
  </si>
  <si>
    <t>6、从诊断口测量动力网CAN线CAN-L、CAN-H对地阻值，测量阻值正常（标准为＞10KΩ），由以上CAN线测量结果确定非CAN线故障导致模块无法通讯；</t>
    <phoneticPr fontId="1" type="noConversion"/>
  </si>
  <si>
    <t>7、查询电路图分析不通讯模块之间的关联，确认VTOG、DC、BMS、漏电传感器的双路电保险共用，对双路电上游公用回路锁定排查。</t>
    <phoneticPr fontId="1" type="noConversion"/>
  </si>
  <si>
    <t>8、连接启动电池负极，测量仪表板配电盒F2/4保险输入、输出端电压，输入有电、输出无电，确认保险烧损；</t>
    <phoneticPr fontId="1" type="noConversion"/>
  </si>
  <si>
    <t>9、更换F2/4保险；</t>
    <phoneticPr fontId="1" type="noConversion"/>
  </si>
  <si>
    <t>10、重新上电确认故障排除，清除系统故障码。</t>
    <phoneticPr fontId="1" type="noConversion"/>
  </si>
  <si>
    <t>挑出BK45/7端子，插入空端子</t>
    <phoneticPr fontId="1" type="noConversion"/>
  </si>
  <si>
    <t>2、使用诊断设备扫描整车模块，读取到BMS内有高压互锁故障；</t>
    <phoneticPr fontId="1" type="noConversion"/>
  </si>
  <si>
    <t>8、判断电控互锁输出线束至BMS互锁输入端断线，从BMS线束端拔出断路针脚，顺线向后找到断路位置，并在断路位置找到新的隐藏针脚插回BMS；</t>
    <phoneticPr fontId="1" type="noConversion"/>
  </si>
  <si>
    <t>9、重新上电确认故障排除；</t>
    <phoneticPr fontId="1" type="noConversion"/>
  </si>
  <si>
    <t>10、清除系统历史故障码。</t>
    <phoneticPr fontId="1" type="noConversion"/>
  </si>
  <si>
    <t>挑出KxK45/1端子，插入空端子</t>
    <phoneticPr fontId="1" type="noConversion"/>
  </si>
  <si>
    <t>1、启动车辆确认故障现象；</t>
    <phoneticPr fontId="1" type="noConversion"/>
  </si>
  <si>
    <t>2、使用诊断设备扫描整车模块，读取BMS无电池数据信息，报BIC通讯超时故障码；</t>
    <phoneticPr fontId="1" type="noConversion"/>
  </si>
  <si>
    <t>3、查看电路图发现BIC供电为BMS，通讯为电池子网CAN线通讯；</t>
    <phoneticPr fontId="1" type="noConversion"/>
  </si>
  <si>
    <t>4、从BMS插接件背端测量供给BIC的电源电压正常；</t>
    <phoneticPr fontId="1" type="noConversion"/>
  </si>
  <si>
    <t>7、拔掉BMS插接件测量电池端CAN线CAN-L、CAN-H之间阻值，测量阻值异常（标准为120Ω）；</t>
    <phoneticPr fontId="1" type="noConversion"/>
  </si>
  <si>
    <t>8、判断电池包内部BIC故障或BMS至电池包之间线束故障；</t>
    <phoneticPr fontId="1" type="noConversion"/>
  </si>
  <si>
    <t>9、先排查BMS电池子网CAN线短路，拔出KxK45/1端子顺线向后找到断路位置，并在断路位置找到新的隐藏针脚插回BMS；</t>
    <phoneticPr fontId="1" type="noConversion"/>
  </si>
  <si>
    <t>10、重新上电确认故障排除，清除系统历史故障码。</t>
    <phoneticPr fontId="1" type="noConversion"/>
  </si>
  <si>
    <t>仪表板2号配电盒KG-1继电器吸合后不导通</t>
    <phoneticPr fontId="1" type="noConversion"/>
  </si>
  <si>
    <t>2、使用诊断设备扫描整车模块，发现多个模块不存在（VTOG、DC、BMS、漏电传感器）；</t>
    <phoneticPr fontId="1" type="noConversion"/>
  </si>
  <si>
    <t>7、查询电路图分析不通讯模块之间的关联，确认VTOG、DC、BMS、漏电传感器的双路电共用，对双路电上游公用回路锁定排查。</t>
    <phoneticPr fontId="1" type="noConversion"/>
  </si>
  <si>
    <t>8、连接启动电池负极，测量仪表板配电盒F2/4保险输入、输出端电压，电压正常；</t>
    <phoneticPr fontId="1" type="noConversion"/>
  </si>
  <si>
    <t>9、测量双路电继电器I发现有控制电压，但继电器吸合后不导通，更换KG-1继电器。</t>
    <phoneticPr fontId="1" type="noConversion"/>
  </si>
  <si>
    <t>10、重新上电确认故障排除，清楚系统历史故障码</t>
    <phoneticPr fontId="1" type="noConversion"/>
  </si>
  <si>
    <t>挑出B52/2端子，插入空端子</t>
    <phoneticPr fontId="1" type="noConversion"/>
  </si>
  <si>
    <t>2、使用诊断设备扫描整车模块，读取到BMS内有高压互锁故障码；</t>
    <phoneticPr fontId="1" type="noConversion"/>
  </si>
  <si>
    <t>3、清除故障码重新读取，故障码清不掉确认互锁为当前故障；</t>
    <phoneticPr fontId="1" type="noConversion"/>
  </si>
  <si>
    <t>4、测量线束端BMC01-1与BMC02-7针脚，测量以上两个针脚不导通，判定为真互锁；</t>
    <phoneticPr fontId="1" type="noConversion"/>
  </si>
  <si>
    <t>5、测量BMS互锁输出到PTC输出阻值，阻值正常；</t>
    <phoneticPr fontId="1" type="noConversion"/>
  </si>
  <si>
    <t>6、测量PTC互锁输出至高压电控互锁输入，阻值断路；</t>
    <phoneticPr fontId="1" type="noConversion"/>
  </si>
  <si>
    <t>7、判断PTC输出至高压电控输入之间的互锁线束断线；</t>
    <phoneticPr fontId="1" type="noConversion"/>
  </si>
  <si>
    <t>8、拔出B52/2针脚，顺线向后找到断路位置，并在断路位置找到新的隐藏针脚插回；</t>
    <phoneticPr fontId="1" type="noConversion"/>
  </si>
  <si>
    <t>9、重新上电确认故障排除，清楚系统历史故障码</t>
    <phoneticPr fontId="1" type="noConversion"/>
  </si>
  <si>
    <t>车辆无法上OK电</t>
    <phoneticPr fontId="1" type="noConversion"/>
  </si>
  <si>
    <t>高压配电箱F2-33（10A）保险断路</t>
    <phoneticPr fontId="1" type="noConversion"/>
  </si>
  <si>
    <t>4、使用诊断仪读取VTOG母线电压数据，在车辆上电瞬间，电压一直为0，无变化；</t>
    <phoneticPr fontId="1" type="noConversion"/>
  </si>
  <si>
    <t>5、穿戴绝缘手套，断开高压电控正、负极母线，短接互锁；</t>
    <phoneticPr fontId="1" type="noConversion"/>
  </si>
  <si>
    <t>7、测量BMS预充接触器控制脚信号（端子背端）测电压，发现无电压，判断预充继电器无双路电输入；</t>
    <phoneticPr fontId="1" type="noConversion"/>
  </si>
  <si>
    <t>9、结合电路图，检查F2/33高压配电箱保险，发现保险断路，更换保险；</t>
    <phoneticPr fontId="1" type="noConversion"/>
  </si>
  <si>
    <t>10、重新上电确认故障排除，清楚系统历史故障码。</t>
    <phoneticPr fontId="1" type="noConversion"/>
  </si>
  <si>
    <t>断开BMS(C口，26PIN)7脚红绿色线束，挑端子，插入空端子</t>
    <phoneticPr fontId="1" type="noConversion"/>
  </si>
  <si>
    <t>2、使用诊断仪读取BMS故障码，报BIC1-BIC13通讯故障；</t>
    <phoneticPr fontId="1" type="noConversion"/>
  </si>
  <si>
    <t>9、从电池包出测量电源供电确认线束或BIC故障，拔出BMC03-26线束端针脚顺线向后找到断路位置，并在断路位置找到新的隐藏针脚插回BMS；</t>
    <phoneticPr fontId="1" type="noConversion"/>
  </si>
  <si>
    <t>无法上OK电</t>
    <phoneticPr fontId="1" type="noConversion"/>
  </si>
  <si>
    <t>拔掉四合一上电动压缩机接插件导致高压互锁断路</t>
    <phoneticPr fontId="1" type="noConversion"/>
  </si>
  <si>
    <t>2、连接VDS，读取BMS系统故障，报有高压互锁故障码，清除故障码重新上电故障码重现；</t>
    <phoneticPr fontId="1" type="noConversion"/>
  </si>
  <si>
    <t>5、找到线束端BMC01-1与BMC02-7针脚，测量以上两个针脚不导通，判定为真互锁；</t>
    <phoneticPr fontId="1" type="noConversion"/>
  </si>
  <si>
    <t>10、戴上绝缘手套恢复该高压接插件后；</t>
    <phoneticPr fontId="1" type="noConversion"/>
  </si>
  <si>
    <t>车辆故障现象</t>
    <phoneticPr fontId="1" type="noConversion"/>
  </si>
  <si>
    <t>决赛实操题库（电动汽车动力系统部分）</t>
    <phoneticPr fontId="1" type="noConversion"/>
  </si>
  <si>
    <t>决赛实操题库（电动汽车底盘系统部分）</t>
    <phoneticPr fontId="1" type="noConversion"/>
  </si>
  <si>
    <t>2、连接诊断仪，读取ABS系统故障记录；</t>
    <phoneticPr fontId="1" type="noConversion"/>
  </si>
  <si>
    <t>3、查找线路图，分析电机故障的可能问题点；</t>
    <phoneticPr fontId="1" type="noConversion"/>
  </si>
  <si>
    <t>4、检查ABS电机保险丝断路，并更换保险丝；</t>
    <phoneticPr fontId="1" type="noConversion"/>
  </si>
  <si>
    <t>5、清除故障码并重新读码；</t>
    <phoneticPr fontId="1" type="noConversion"/>
  </si>
  <si>
    <t>6、重新上电确认故障排除。</t>
    <phoneticPr fontId="1" type="noConversion"/>
  </si>
  <si>
    <t>3、读取相关数据流分析真空压力传感器故障原因；</t>
    <phoneticPr fontId="1" type="noConversion"/>
  </si>
  <si>
    <t>4、查找线路图，确认传感器位置；</t>
    <phoneticPr fontId="1" type="noConversion"/>
  </si>
  <si>
    <t>6、测量传感器电阻正常后重新插好插头；</t>
    <phoneticPr fontId="1" type="noConversion"/>
  </si>
  <si>
    <t>7、上电清码确认故障排除。</t>
    <phoneticPr fontId="1" type="noConversion"/>
  </si>
  <si>
    <t>6、上电确认故障排除。</t>
    <phoneticPr fontId="1" type="noConversion"/>
  </si>
  <si>
    <t>3、读取相关数据流分析轮速传感器故障原因；</t>
    <phoneticPr fontId="1" type="noConversion"/>
  </si>
  <si>
    <t>2、连接诊断仪，尝试进入ABS系统；</t>
    <phoneticPr fontId="1" type="noConversion"/>
  </si>
  <si>
    <t>3、结合线路图分析ABS无法通信的原因；</t>
    <phoneticPr fontId="1" type="noConversion"/>
  </si>
  <si>
    <t>4、找到并检查ABS通信线路保险丝；</t>
    <phoneticPr fontId="1" type="noConversion"/>
  </si>
  <si>
    <t>5、更换保险丝；</t>
    <phoneticPr fontId="1" type="noConversion"/>
  </si>
  <si>
    <t>6、重新上电试车确认故障排除。</t>
    <phoneticPr fontId="1" type="noConversion"/>
  </si>
  <si>
    <t>车辆故障现象</t>
    <phoneticPr fontId="1" type="noConversion"/>
  </si>
  <si>
    <t>比赛工位号：</t>
  </si>
  <si>
    <t>车辆型号：</t>
  </si>
  <si>
    <t>选手参赛号：</t>
  </si>
  <si>
    <t>比赛批次：</t>
  </si>
  <si>
    <t>比赛用时：</t>
  </si>
  <si>
    <t>作业内容</t>
  </si>
  <si>
    <t>评分标准</t>
  </si>
  <si>
    <t>评分分值</t>
  </si>
  <si>
    <t>得分</t>
  </si>
  <si>
    <t>一、作业前准备</t>
  </si>
  <si>
    <t>检查隔离栏，设置安全警示牌</t>
  </si>
  <si>
    <t>是否设置隔离栏</t>
  </si>
  <si>
    <t>是否设置警示牌</t>
  </si>
  <si>
    <t>是否检查灭火器</t>
  </si>
  <si>
    <t>车辆防护</t>
  </si>
  <si>
    <t>是否安装翼子板布</t>
  </si>
  <si>
    <t>是否安装前格栅布</t>
  </si>
  <si>
    <t>是否安装内饰三件保护套</t>
  </si>
  <si>
    <t>车辆预检</t>
  </si>
  <si>
    <t>是否安装车辆挡块</t>
  </si>
  <si>
    <t>是否检查电子手刹已启动</t>
  </si>
  <si>
    <t>是否检查档位</t>
  </si>
  <si>
    <t>是否检查车辆外观</t>
  </si>
  <si>
    <t>安全防护用品检查</t>
  </si>
  <si>
    <t>是否关闭点火开关拆装零部件</t>
  </si>
  <si>
    <t>是否确认绝缘防护用品的绝缘性</t>
  </si>
  <si>
    <t>是否确认绝缘防护用品的耐压等级</t>
  </si>
  <si>
    <t>是否穿戴好绝缘防护用品接触高压部件</t>
  </si>
  <si>
    <t>是否包扎好拆卸下来的低压电池负极</t>
  </si>
  <si>
    <t>是否确认高压已完全下电</t>
  </si>
  <si>
    <t>是否检查万用表的量程</t>
  </si>
  <si>
    <t>是否进行万用表的校正</t>
  </si>
  <si>
    <t>检查扫描工具</t>
  </si>
  <si>
    <t>是否检查解码器</t>
  </si>
  <si>
    <t>是否检查OBD诊断接头</t>
  </si>
  <si>
    <t>小计：</t>
  </si>
  <si>
    <t>二、工、量具运用</t>
  </si>
  <si>
    <t>VDS的使用</t>
  </si>
  <si>
    <t>是否使用VDS1000或者2000读取数据流</t>
  </si>
  <si>
    <t>查阅e5电气原理图</t>
  </si>
  <si>
    <t>是否会查阅e5电气原理图</t>
  </si>
  <si>
    <t>三、故障检测过程</t>
  </si>
  <si>
    <t>故障1检查排除步骤</t>
  </si>
  <si>
    <t>1、启动车辆验证确认故障现象；</t>
  </si>
  <si>
    <t>2、使用诊断设备扫描整车模块，发现多个模块扫描不到（VTOG、DC、BMS、漏电传感器）；</t>
  </si>
  <si>
    <t>3、从DLC诊断口测量动力网CAN线CAN-L、CAN-H对地电压，测量电压正常（CAN-H为2.5~3.5V，CAN-L为1.5~2.5V，需断开诊断设备测量）；</t>
  </si>
  <si>
    <t>4、车辆退电至OFF档，断低压电池负极3分钟；</t>
  </si>
  <si>
    <t>5、从诊断口测量动力网CAN线CAN-L、CAN-H之间阻值，测量阻值正常（标准为60~70Ω）；</t>
  </si>
  <si>
    <t>6、从诊断口测量动力网CAN线CAN-L、CAN-H对地阻值，测量阻值正常（标准为＞10KΩ），由以上CAN线测量结果确定非CAN线故障导致模块无法通讯；</t>
  </si>
  <si>
    <t>7、查询电路图分析不通讯模块之间的关联，确认VTOG、DC、BMS、漏电传感器的双路电保险共用，对双路电上游公用回路锁定排查。</t>
  </si>
  <si>
    <t>8、连接启动电池负极，测量仪表板配电盒F2/4保险输入、输出端电压，输入有电、输出无电，确认保险烧损；</t>
  </si>
  <si>
    <t>9、更换F2/4保险；</t>
  </si>
  <si>
    <t>10、重新上电确认故障排除，清除系统故障码。</t>
  </si>
  <si>
    <t>故障2检查排除步骤</t>
  </si>
  <si>
    <r>
      <t>1</t>
    </r>
    <r>
      <rPr>
        <sz val="11"/>
        <color theme="1"/>
        <rFont val="宋体"/>
        <family val="3"/>
        <charset val="134"/>
        <scheme val="minor"/>
      </rPr>
      <t>、启动车辆确认故障现象；</t>
    </r>
  </si>
  <si>
    <r>
      <t>3</t>
    </r>
    <r>
      <rPr>
        <sz val="11"/>
        <color theme="1"/>
        <rFont val="宋体"/>
        <family val="3"/>
        <charset val="134"/>
        <scheme val="minor"/>
      </rPr>
      <t>、查找线路图，分析电机故障的可能问题点；</t>
    </r>
  </si>
  <si>
    <r>
      <t>5</t>
    </r>
    <r>
      <rPr>
        <sz val="11"/>
        <color theme="1"/>
        <rFont val="宋体"/>
        <family val="3"/>
        <charset val="134"/>
        <scheme val="minor"/>
      </rPr>
      <t>、清除故障码并重新读码；</t>
    </r>
  </si>
  <si>
    <r>
      <t>6</t>
    </r>
    <r>
      <rPr>
        <sz val="11"/>
        <color theme="1"/>
        <rFont val="宋体"/>
        <family val="3"/>
        <charset val="134"/>
        <scheme val="minor"/>
      </rPr>
      <t>、重新上电确认故障排除。</t>
    </r>
  </si>
  <si>
    <t>四、现场恢复</t>
  </si>
  <si>
    <t>规范、5S操作、现场恢复</t>
  </si>
  <si>
    <t>工具、螺丝、螺丝跌落一次 扣0.5分，共2分</t>
  </si>
  <si>
    <t>是否造成车辆或零部件损坏</t>
  </si>
  <si>
    <t>打开点火开关未提示裁判一次 扣0.5分，共1分</t>
  </si>
  <si>
    <t>是否将工具、零件放在座椅上</t>
  </si>
  <si>
    <t>是否将工具放在仪表台</t>
  </si>
  <si>
    <t>是否将工具擦拭干净放入工具柜</t>
  </si>
  <si>
    <t>是否将解码器放到指定位置</t>
  </si>
  <si>
    <t>是否将量具放到指定位置</t>
  </si>
  <si>
    <t>是否取下方向盘、座椅、脚垫套</t>
  </si>
  <si>
    <t>是否将产生的垃圾放入指定的垃圾桶</t>
  </si>
  <si>
    <t>是否清洁地面的垃圾</t>
  </si>
  <si>
    <t>合计：</t>
  </si>
  <si>
    <t xml:space="preserve">               VIN：</t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</si>
  <si>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、连接诊断仪，读取ABS系统故障记录；</t>
    </r>
  </si>
  <si>
    <r>
      <t>4</t>
    </r>
    <r>
      <rPr>
        <sz val="11"/>
        <color theme="1"/>
        <rFont val="宋体"/>
        <family val="3"/>
        <charset val="134"/>
        <scheme val="minor"/>
      </rPr>
      <t>、检查ABS电机保险丝断路，并更换保险丝；</t>
    </r>
  </si>
  <si>
    <r>
      <t xml:space="preserve">评分标准（范例1）
</t>
    </r>
    <r>
      <rPr>
        <sz val="18"/>
        <color theme="1"/>
        <rFont val="方正小标宋简体"/>
        <family val="4"/>
        <charset val="134"/>
      </rPr>
      <t>（故障1：车辆无EV，仪表显示“请检查动力系统故障，动力电池故障”等;故障2：仪表提示检查ABS系统）</t>
    </r>
    <phoneticPr fontId="1" type="noConversion"/>
  </si>
  <si>
    <t>选手签名：</t>
    <phoneticPr fontId="1" type="noConversion"/>
  </si>
  <si>
    <t>裁判签名：</t>
    <phoneticPr fontId="1" type="noConversion"/>
  </si>
  <si>
    <t>一、作业前准备</t>
    <phoneticPr fontId="5" type="noConversion"/>
  </si>
  <si>
    <t>检查隔离栏，设置安全警示牌</t>
    <phoneticPr fontId="5" type="noConversion"/>
  </si>
  <si>
    <t>是否设置隔离栏</t>
    <phoneticPr fontId="5" type="noConversion"/>
  </si>
  <si>
    <t>是否设置警示牌</t>
    <phoneticPr fontId="5" type="noConversion"/>
  </si>
  <si>
    <t>是否检查灭火器</t>
    <phoneticPr fontId="5" type="noConversion"/>
  </si>
  <si>
    <t>车辆防护</t>
    <phoneticPr fontId="5" type="noConversion"/>
  </si>
  <si>
    <t>是否安装翼子板布</t>
    <phoneticPr fontId="5" type="noConversion"/>
  </si>
  <si>
    <t>是否安装前格栅布</t>
    <phoneticPr fontId="5" type="noConversion"/>
  </si>
  <si>
    <t>是否安装内饰三件保护套</t>
    <phoneticPr fontId="5" type="noConversion"/>
  </si>
  <si>
    <t>车辆预检</t>
    <phoneticPr fontId="5" type="noConversion"/>
  </si>
  <si>
    <t>是否安装车辆挡块</t>
    <phoneticPr fontId="5" type="noConversion"/>
  </si>
  <si>
    <t>是否检查电子手刹已启动</t>
    <phoneticPr fontId="5" type="noConversion"/>
  </si>
  <si>
    <t>是否检查档位</t>
    <phoneticPr fontId="5" type="noConversion"/>
  </si>
  <si>
    <t>是否检查车辆外观</t>
    <phoneticPr fontId="5" type="noConversion"/>
  </si>
  <si>
    <t>安全防护用品检查</t>
    <phoneticPr fontId="5" type="noConversion"/>
  </si>
  <si>
    <t>是否关闭点火开关拆装零部件</t>
    <phoneticPr fontId="5" type="noConversion"/>
  </si>
  <si>
    <t>是否确认绝缘防护用品的绝缘性</t>
    <phoneticPr fontId="5" type="noConversion"/>
  </si>
  <si>
    <t>是否确认绝缘防护用品的耐压等级</t>
    <phoneticPr fontId="5" type="noConversion"/>
  </si>
  <si>
    <t>是否穿戴好绝缘防护用品接触高压部件</t>
    <phoneticPr fontId="5" type="noConversion"/>
  </si>
  <si>
    <t>是否包扎好拆卸下来的低压电池负极</t>
    <phoneticPr fontId="5" type="noConversion"/>
  </si>
  <si>
    <t>是否确认高压已完全下电</t>
    <phoneticPr fontId="5" type="noConversion"/>
  </si>
  <si>
    <t>是否检查万用表的量程</t>
    <phoneticPr fontId="5" type="noConversion"/>
  </si>
  <si>
    <t>是否进行万用表的校正</t>
    <phoneticPr fontId="5" type="noConversion"/>
  </si>
  <si>
    <t>检查扫描工具</t>
    <phoneticPr fontId="5" type="noConversion"/>
  </si>
  <si>
    <t>是否检查解码器</t>
    <phoneticPr fontId="5" type="noConversion"/>
  </si>
  <si>
    <t>是否检查OBD诊断接头</t>
    <phoneticPr fontId="5" type="noConversion"/>
  </si>
  <si>
    <t>小计：</t>
    <phoneticPr fontId="5" type="noConversion"/>
  </si>
  <si>
    <t>二、工、量具运用</t>
    <phoneticPr fontId="5" type="noConversion"/>
  </si>
  <si>
    <t>VDS的使用</t>
    <phoneticPr fontId="5" type="noConversion"/>
  </si>
  <si>
    <t>是否使用VDS1000或者2000读取数据流</t>
    <phoneticPr fontId="5" type="noConversion"/>
  </si>
  <si>
    <t>查阅e5电气原理图</t>
    <phoneticPr fontId="5" type="noConversion"/>
  </si>
  <si>
    <t>是否会查阅e5电气原理图</t>
    <phoneticPr fontId="5" type="noConversion"/>
  </si>
  <si>
    <t>三、故障检测过程</t>
    <phoneticPr fontId="5" type="noConversion"/>
  </si>
  <si>
    <t>故障1检查排除步骤</t>
    <phoneticPr fontId="5" type="noConversion"/>
  </si>
  <si>
    <t>2、使用诊断设备扫描整车模块，读取到BMS内有高压互锁故障码；</t>
    <phoneticPr fontId="1" type="noConversion"/>
  </si>
  <si>
    <t>3、清除故障码重新读取，故障码清不掉确认互锁为当前故障；</t>
    <phoneticPr fontId="1" type="noConversion"/>
  </si>
  <si>
    <t>4、测量线束端BMC01-1与BMC02-7针脚，测量以上两个针脚不导通，判定为真互锁；</t>
    <phoneticPr fontId="1" type="noConversion"/>
  </si>
  <si>
    <t>5、测量BMS互锁输出到PTC输出阻值，阻值正常；</t>
    <phoneticPr fontId="1" type="noConversion"/>
  </si>
  <si>
    <t>6、测量PTC互锁输出至高压电控互锁输入，阻值断路；</t>
    <phoneticPr fontId="1" type="noConversion"/>
  </si>
  <si>
    <t>7、判断PTC输出至高压电控输入之间的互锁线束断线；</t>
    <phoneticPr fontId="1" type="noConversion"/>
  </si>
  <si>
    <t>8、拔出B52/2针脚，顺线向后找到断路位置，并在断路位置找到新的隐藏针脚插回；</t>
    <phoneticPr fontId="1" type="noConversion"/>
  </si>
  <si>
    <t>9、重新上电确认故障排除，清楚系统历史故障码</t>
    <phoneticPr fontId="1" type="noConversion"/>
  </si>
  <si>
    <t>故障2检查排除步骤</t>
    <phoneticPr fontId="1" type="noConversion"/>
  </si>
  <si>
    <t>1、启动车辆确认故障现象；</t>
    <phoneticPr fontId="1" type="noConversion"/>
  </si>
  <si>
    <t>2、连接诊断仪，读取ABS系统故障记录；</t>
    <phoneticPr fontId="1" type="noConversion"/>
  </si>
  <si>
    <t>3、读取相关数据流分析真空压力传感器故障原因；</t>
    <phoneticPr fontId="1" type="noConversion"/>
  </si>
  <si>
    <t>4、查找线路图，确认传感器位置；</t>
    <phoneticPr fontId="1" type="noConversion"/>
  </si>
  <si>
    <t>5、检查真空压力传感器插头接触不良；</t>
    <phoneticPr fontId="1" type="noConversion"/>
  </si>
  <si>
    <t>6、测量传感器电阻正常后重新插好插头；</t>
    <phoneticPr fontId="1" type="noConversion"/>
  </si>
  <si>
    <t>7、上电清码确认故障排除。</t>
    <phoneticPr fontId="1" type="noConversion"/>
  </si>
  <si>
    <t>四、现场恢复</t>
    <phoneticPr fontId="5" type="noConversion"/>
  </si>
  <si>
    <t>规范、5S操作、现场恢复</t>
    <phoneticPr fontId="5" type="noConversion"/>
  </si>
  <si>
    <t>工具、螺丝、螺丝跌落一次 扣0.5分，共2分</t>
    <phoneticPr fontId="5" type="noConversion"/>
  </si>
  <si>
    <t>是否造成车辆或零部件损坏</t>
    <phoneticPr fontId="5" type="noConversion"/>
  </si>
  <si>
    <t>打开点火开关未提示裁判一次 扣0.5分，共1分</t>
    <phoneticPr fontId="5" type="noConversion"/>
  </si>
  <si>
    <t>是否将工具、零件放在座椅上</t>
    <phoneticPr fontId="5" type="noConversion"/>
  </si>
  <si>
    <t>是否将工具放在仪表台</t>
    <phoneticPr fontId="5" type="noConversion"/>
  </si>
  <si>
    <t>是否将工具擦拭干净放入工具柜</t>
    <phoneticPr fontId="5" type="noConversion"/>
  </si>
  <si>
    <t>是否将解码器放到指定位置</t>
    <phoneticPr fontId="5" type="noConversion"/>
  </si>
  <si>
    <t>是否将量具放到指定位置</t>
    <phoneticPr fontId="5" type="noConversion"/>
  </si>
  <si>
    <t>是否取下方向盘、座椅、脚垫套</t>
    <phoneticPr fontId="5" type="noConversion"/>
  </si>
  <si>
    <t>是否将产生的垃圾放入指定的垃圾桶</t>
    <phoneticPr fontId="5" type="noConversion"/>
  </si>
  <si>
    <t>是否清洁地面的垃圾</t>
    <phoneticPr fontId="5" type="noConversion"/>
  </si>
  <si>
    <t>合计：</t>
    <phoneticPr fontId="1" type="noConversion"/>
  </si>
  <si>
    <r>
      <t xml:space="preserve">评分标准（范例2）
</t>
    </r>
    <r>
      <rPr>
        <sz val="18"/>
        <color theme="1"/>
        <rFont val="方正小标宋简体"/>
        <family val="4"/>
        <charset val="134"/>
      </rPr>
      <t>（故障1：车辆无法上OK电；
故障2：仪表提示检查ABS系统）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</si>
</sst>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76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0" fillId="0" borderId="0" xfId="0" applyAlignment="1"/>
    <xf numFmtId="0" fontId="0" fillId="0" borderId="0" xfId="0">
      <alignment vertical="center"/>
    </xf>
    <xf numFmtId="0" fontId="8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0" applyFont="1" applyAlignme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7" xfId="1" applyFont="1" applyBorder="1" applyAlignment="1">
      <alignment vertical="center"/>
    </xf>
    <xf numFmtId="0" fontId="4" fillId="0" borderId="7" xfId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opLeftCell="A10" workbookViewId="0">
      <selection activeCell="G83" sqref="G83"/>
    </sheetView>
  </sheetViews>
  <sheetFormatPr defaultRowHeight="24.95" customHeight="1"/>
  <cols>
    <col min="1" max="1" width="5" style="6" customWidth="1"/>
    <col min="2" max="2" width="8.5" style="6" customWidth="1"/>
    <col min="3" max="3" width="7.75" style="7" customWidth="1"/>
    <col min="4" max="4" width="47.875" style="6" customWidth="1"/>
    <col min="5" max="5" width="6.125" style="8" customWidth="1"/>
    <col min="6" max="6" width="7" style="6" customWidth="1"/>
    <col min="7" max="16384" width="9" style="6"/>
  </cols>
  <sheetData>
    <row r="1" spans="1:6" s="5" customFormat="1" ht="50.25" customHeight="1">
      <c r="A1" s="54" t="s">
        <v>100</v>
      </c>
      <c r="B1" s="54"/>
      <c r="C1" s="54"/>
      <c r="D1" s="54"/>
      <c r="E1" s="54"/>
      <c r="F1" s="54"/>
    </row>
    <row r="2" spans="1:6" s="16" customFormat="1" ht="40.5">
      <c r="A2" s="17" t="s">
        <v>1</v>
      </c>
      <c r="B2" s="17" t="s">
        <v>99</v>
      </c>
      <c r="C2" s="17" t="s">
        <v>2</v>
      </c>
      <c r="D2" s="17" t="s">
        <v>18</v>
      </c>
      <c r="E2" s="17" t="s">
        <v>31</v>
      </c>
      <c r="F2" s="17" t="s">
        <v>30</v>
      </c>
    </row>
    <row r="3" spans="1:6" ht="27" customHeight="1">
      <c r="A3" s="53">
        <v>1</v>
      </c>
      <c r="B3" s="52" t="s">
        <v>43</v>
      </c>
      <c r="C3" s="52" t="s">
        <v>44</v>
      </c>
      <c r="D3" s="9" t="s">
        <v>45</v>
      </c>
      <c r="E3" s="10">
        <v>2</v>
      </c>
      <c r="F3" s="52">
        <f>SUM(E3:E12)</f>
        <v>40</v>
      </c>
    </row>
    <row r="4" spans="1:6" ht="27" customHeight="1">
      <c r="A4" s="53"/>
      <c r="B4" s="52"/>
      <c r="C4" s="52"/>
      <c r="D4" s="9" t="s">
        <v>46</v>
      </c>
      <c r="E4" s="10">
        <v>5</v>
      </c>
      <c r="F4" s="52"/>
    </row>
    <row r="5" spans="1:6" ht="40.5">
      <c r="A5" s="53"/>
      <c r="B5" s="52"/>
      <c r="C5" s="52"/>
      <c r="D5" s="9" t="s">
        <v>47</v>
      </c>
      <c r="E5" s="10">
        <v>5</v>
      </c>
      <c r="F5" s="52"/>
    </row>
    <row r="6" spans="1:6" ht="27" customHeight="1">
      <c r="A6" s="53"/>
      <c r="B6" s="52"/>
      <c r="C6" s="52"/>
      <c r="D6" s="9" t="s">
        <v>48</v>
      </c>
      <c r="E6" s="10">
        <v>5</v>
      </c>
      <c r="F6" s="52"/>
    </row>
    <row r="7" spans="1:6" ht="27" customHeight="1">
      <c r="A7" s="53"/>
      <c r="B7" s="52"/>
      <c r="C7" s="52"/>
      <c r="D7" s="9" t="s">
        <v>49</v>
      </c>
      <c r="E7" s="10">
        <v>5</v>
      </c>
      <c r="F7" s="52"/>
    </row>
    <row r="8" spans="1:6" ht="40.5">
      <c r="A8" s="53"/>
      <c r="B8" s="52"/>
      <c r="C8" s="52"/>
      <c r="D8" s="9" t="s">
        <v>50</v>
      </c>
      <c r="E8" s="10">
        <v>5</v>
      </c>
      <c r="F8" s="52"/>
    </row>
    <row r="9" spans="1:6" ht="40.5">
      <c r="A9" s="53"/>
      <c r="B9" s="52"/>
      <c r="C9" s="52"/>
      <c r="D9" s="9" t="s">
        <v>51</v>
      </c>
      <c r="E9" s="10">
        <v>5</v>
      </c>
      <c r="F9" s="52"/>
    </row>
    <row r="10" spans="1:6" ht="27" customHeight="1">
      <c r="A10" s="53"/>
      <c r="B10" s="52"/>
      <c r="C10" s="52"/>
      <c r="D10" s="9" t="s">
        <v>52</v>
      </c>
      <c r="E10" s="10">
        <v>4</v>
      </c>
      <c r="F10" s="52"/>
    </row>
    <row r="11" spans="1:6" ht="27" customHeight="1">
      <c r="A11" s="53"/>
      <c r="B11" s="52"/>
      <c r="C11" s="52"/>
      <c r="D11" s="9" t="s">
        <v>53</v>
      </c>
      <c r="E11" s="10">
        <v>2</v>
      </c>
      <c r="F11" s="52"/>
    </row>
    <row r="12" spans="1:6" ht="27" customHeight="1">
      <c r="A12" s="53"/>
      <c r="B12" s="52"/>
      <c r="C12" s="52"/>
      <c r="D12" s="11" t="s">
        <v>54</v>
      </c>
      <c r="E12" s="10">
        <v>2</v>
      </c>
      <c r="F12" s="52"/>
    </row>
    <row r="13" spans="1:6" ht="27" customHeight="1">
      <c r="A13" s="53">
        <v>2</v>
      </c>
      <c r="B13" s="52" t="s">
        <v>0</v>
      </c>
      <c r="C13" s="52" t="s">
        <v>55</v>
      </c>
      <c r="D13" s="9" t="s">
        <v>45</v>
      </c>
      <c r="E13" s="10">
        <v>2</v>
      </c>
      <c r="F13" s="52">
        <f>SUM(E13:E22)</f>
        <v>40</v>
      </c>
    </row>
    <row r="14" spans="1:6" ht="27" customHeight="1">
      <c r="A14" s="53"/>
      <c r="B14" s="52"/>
      <c r="C14" s="52"/>
      <c r="D14" s="12" t="s">
        <v>56</v>
      </c>
      <c r="E14" s="10">
        <v>2</v>
      </c>
      <c r="F14" s="52"/>
    </row>
    <row r="15" spans="1:6" ht="27" customHeight="1">
      <c r="A15" s="53"/>
      <c r="B15" s="52"/>
      <c r="C15" s="52"/>
      <c r="D15" s="9" t="s">
        <v>6</v>
      </c>
      <c r="E15" s="10">
        <v>2</v>
      </c>
      <c r="F15" s="52"/>
    </row>
    <row r="16" spans="1:6" ht="27" customHeight="1">
      <c r="A16" s="53"/>
      <c r="B16" s="52"/>
      <c r="C16" s="52"/>
      <c r="D16" s="9" t="s">
        <v>7</v>
      </c>
      <c r="E16" s="10">
        <v>7</v>
      </c>
      <c r="F16" s="52"/>
    </row>
    <row r="17" spans="1:6" ht="27" customHeight="1">
      <c r="A17" s="53"/>
      <c r="B17" s="52"/>
      <c r="C17" s="52"/>
      <c r="D17" s="9" t="s">
        <v>8</v>
      </c>
      <c r="E17" s="10">
        <v>5</v>
      </c>
      <c r="F17" s="52"/>
    </row>
    <row r="18" spans="1:6" ht="27" customHeight="1">
      <c r="A18" s="53"/>
      <c r="B18" s="52"/>
      <c r="C18" s="52"/>
      <c r="D18" s="9" t="s">
        <v>9</v>
      </c>
      <c r="E18" s="10">
        <v>5</v>
      </c>
      <c r="F18" s="52"/>
    </row>
    <row r="19" spans="1:6" ht="27" customHeight="1">
      <c r="A19" s="53"/>
      <c r="B19" s="52"/>
      <c r="C19" s="52"/>
      <c r="D19" s="9" t="s">
        <v>10</v>
      </c>
      <c r="E19" s="10">
        <v>5</v>
      </c>
      <c r="F19" s="52"/>
    </row>
    <row r="20" spans="1:6" ht="40.5">
      <c r="A20" s="53"/>
      <c r="B20" s="52"/>
      <c r="C20" s="52"/>
      <c r="D20" s="9" t="s">
        <v>57</v>
      </c>
      <c r="E20" s="10">
        <v>8</v>
      </c>
      <c r="F20" s="52"/>
    </row>
    <row r="21" spans="1:6" ht="27" customHeight="1">
      <c r="A21" s="53"/>
      <c r="B21" s="52"/>
      <c r="C21" s="52"/>
      <c r="D21" s="9" t="s">
        <v>58</v>
      </c>
      <c r="E21" s="10">
        <v>2</v>
      </c>
      <c r="F21" s="52"/>
    </row>
    <row r="22" spans="1:6" ht="27" customHeight="1">
      <c r="A22" s="53"/>
      <c r="B22" s="52"/>
      <c r="C22" s="52"/>
      <c r="D22" s="9" t="s">
        <v>59</v>
      </c>
      <c r="E22" s="10">
        <v>2</v>
      </c>
      <c r="F22" s="52"/>
    </row>
    <row r="23" spans="1:6" ht="27" customHeight="1">
      <c r="A23" s="53">
        <v>3</v>
      </c>
      <c r="B23" s="52" t="s">
        <v>0</v>
      </c>
      <c r="C23" s="52" t="s">
        <v>60</v>
      </c>
      <c r="D23" s="9" t="s">
        <v>61</v>
      </c>
      <c r="E23" s="10">
        <v>2</v>
      </c>
      <c r="F23" s="52">
        <f>SUM(E23:E32)</f>
        <v>40</v>
      </c>
    </row>
    <row r="24" spans="1:6" ht="27" customHeight="1">
      <c r="A24" s="53"/>
      <c r="B24" s="52"/>
      <c r="C24" s="52"/>
      <c r="D24" s="9" t="s">
        <v>62</v>
      </c>
      <c r="E24" s="10">
        <v>2</v>
      </c>
      <c r="F24" s="52"/>
    </row>
    <row r="25" spans="1:6" ht="27" customHeight="1">
      <c r="A25" s="53"/>
      <c r="B25" s="52"/>
      <c r="C25" s="52"/>
      <c r="D25" s="9" t="s">
        <v>63</v>
      </c>
      <c r="E25" s="10">
        <v>3</v>
      </c>
      <c r="F25" s="52"/>
    </row>
    <row r="26" spans="1:6" ht="27" customHeight="1">
      <c r="A26" s="53"/>
      <c r="B26" s="52"/>
      <c r="C26" s="52"/>
      <c r="D26" s="9" t="s">
        <v>64</v>
      </c>
      <c r="E26" s="10">
        <v>6</v>
      </c>
      <c r="F26" s="52"/>
    </row>
    <row r="27" spans="1:6" ht="40.5">
      <c r="A27" s="53"/>
      <c r="B27" s="52"/>
      <c r="C27" s="52"/>
      <c r="D27" s="9" t="s">
        <v>11</v>
      </c>
      <c r="E27" s="10">
        <v>7</v>
      </c>
      <c r="F27" s="52"/>
    </row>
    <row r="28" spans="1:6" ht="27" customHeight="1">
      <c r="A28" s="53"/>
      <c r="B28" s="52"/>
      <c r="C28" s="52"/>
      <c r="D28" s="9" t="s">
        <v>12</v>
      </c>
      <c r="E28" s="10">
        <v>2</v>
      </c>
      <c r="F28" s="52"/>
    </row>
    <row r="29" spans="1:6" ht="27" customHeight="1">
      <c r="A29" s="53"/>
      <c r="B29" s="52"/>
      <c r="C29" s="52"/>
      <c r="D29" s="9" t="s">
        <v>65</v>
      </c>
      <c r="E29" s="10">
        <v>7</v>
      </c>
      <c r="F29" s="52"/>
    </row>
    <row r="30" spans="1:6" ht="27" customHeight="1">
      <c r="A30" s="53"/>
      <c r="B30" s="52"/>
      <c r="C30" s="52"/>
      <c r="D30" s="9" t="s">
        <v>66</v>
      </c>
      <c r="E30" s="10">
        <v>2</v>
      </c>
      <c r="F30" s="52"/>
    </row>
    <row r="31" spans="1:6" ht="40.5">
      <c r="A31" s="53"/>
      <c r="B31" s="52"/>
      <c r="C31" s="52"/>
      <c r="D31" s="9" t="s">
        <v>67</v>
      </c>
      <c r="E31" s="10">
        <v>7</v>
      </c>
      <c r="F31" s="52"/>
    </row>
    <row r="32" spans="1:6" ht="27" customHeight="1">
      <c r="A32" s="53"/>
      <c r="B32" s="52"/>
      <c r="C32" s="52"/>
      <c r="D32" s="9" t="s">
        <v>68</v>
      </c>
      <c r="E32" s="10">
        <v>2</v>
      </c>
      <c r="F32" s="52"/>
    </row>
    <row r="33" spans="1:6" ht="27" customHeight="1">
      <c r="A33" s="53">
        <v>4</v>
      </c>
      <c r="B33" s="52" t="s">
        <v>0</v>
      </c>
      <c r="C33" s="52" t="s">
        <v>69</v>
      </c>
      <c r="D33" s="9" t="s">
        <v>61</v>
      </c>
      <c r="E33" s="10">
        <v>2</v>
      </c>
      <c r="F33" s="52">
        <f>SUM(E33:E42)</f>
        <v>40</v>
      </c>
    </row>
    <row r="34" spans="1:6" ht="27" customHeight="1">
      <c r="A34" s="53"/>
      <c r="B34" s="52"/>
      <c r="C34" s="52"/>
      <c r="D34" s="9" t="s">
        <v>70</v>
      </c>
      <c r="E34" s="10">
        <v>5</v>
      </c>
      <c r="F34" s="52"/>
    </row>
    <row r="35" spans="1:6" ht="40.5">
      <c r="A35" s="53"/>
      <c r="B35" s="52"/>
      <c r="C35" s="52"/>
      <c r="D35" s="9" t="s">
        <v>47</v>
      </c>
      <c r="E35" s="10">
        <v>5</v>
      </c>
      <c r="F35" s="52"/>
    </row>
    <row r="36" spans="1:6" ht="27" customHeight="1">
      <c r="A36" s="53"/>
      <c r="B36" s="52"/>
      <c r="C36" s="52"/>
      <c r="D36" s="9" t="s">
        <v>48</v>
      </c>
      <c r="E36" s="10">
        <v>5</v>
      </c>
      <c r="F36" s="52"/>
    </row>
    <row r="37" spans="1:6" ht="27" customHeight="1">
      <c r="A37" s="53"/>
      <c r="B37" s="52"/>
      <c r="C37" s="52"/>
      <c r="D37" s="9" t="s">
        <v>49</v>
      </c>
      <c r="E37" s="10">
        <v>5</v>
      </c>
      <c r="F37" s="52"/>
    </row>
    <row r="38" spans="1:6" ht="40.5">
      <c r="A38" s="53"/>
      <c r="B38" s="52"/>
      <c r="C38" s="52"/>
      <c r="D38" s="9" t="s">
        <v>50</v>
      </c>
      <c r="E38" s="10">
        <v>5</v>
      </c>
      <c r="F38" s="52"/>
    </row>
    <row r="39" spans="1:6" ht="40.5">
      <c r="A39" s="53"/>
      <c r="B39" s="52"/>
      <c r="C39" s="52"/>
      <c r="D39" s="9" t="s">
        <v>71</v>
      </c>
      <c r="E39" s="10">
        <v>5</v>
      </c>
      <c r="F39" s="52"/>
    </row>
    <row r="40" spans="1:6" ht="27" customHeight="1">
      <c r="A40" s="53"/>
      <c r="B40" s="52"/>
      <c r="C40" s="52"/>
      <c r="D40" s="9" t="s">
        <v>72</v>
      </c>
      <c r="E40" s="10">
        <v>4</v>
      </c>
      <c r="F40" s="52"/>
    </row>
    <row r="41" spans="1:6" ht="27" customHeight="1">
      <c r="A41" s="53"/>
      <c r="B41" s="52"/>
      <c r="C41" s="52"/>
      <c r="D41" s="9" t="s">
        <v>73</v>
      </c>
      <c r="E41" s="10">
        <v>2</v>
      </c>
      <c r="F41" s="52"/>
    </row>
    <row r="42" spans="1:6" ht="27" customHeight="1">
      <c r="A42" s="53"/>
      <c r="B42" s="52"/>
      <c r="C42" s="52"/>
      <c r="D42" s="9" t="s">
        <v>74</v>
      </c>
      <c r="E42" s="10">
        <v>2</v>
      </c>
      <c r="F42" s="52"/>
    </row>
    <row r="43" spans="1:6" ht="27" customHeight="1">
      <c r="A43" s="53">
        <v>5</v>
      </c>
      <c r="B43" s="52" t="s">
        <v>3</v>
      </c>
      <c r="C43" s="55" t="s">
        <v>75</v>
      </c>
      <c r="D43" s="9" t="s">
        <v>5</v>
      </c>
      <c r="E43" s="10">
        <v>2</v>
      </c>
      <c r="F43" s="52">
        <f>SUM(E43:E51)</f>
        <v>40</v>
      </c>
    </row>
    <row r="44" spans="1:6" ht="27" customHeight="1">
      <c r="A44" s="53"/>
      <c r="B44" s="52"/>
      <c r="C44" s="55"/>
      <c r="D44" s="9" t="s">
        <v>76</v>
      </c>
      <c r="E44" s="10">
        <v>2</v>
      </c>
      <c r="F44" s="52"/>
    </row>
    <row r="45" spans="1:6" ht="27" customHeight="1">
      <c r="A45" s="53"/>
      <c r="B45" s="52"/>
      <c r="C45" s="55"/>
      <c r="D45" s="9" t="s">
        <v>77</v>
      </c>
      <c r="E45" s="10">
        <v>2</v>
      </c>
      <c r="F45" s="52"/>
    </row>
    <row r="46" spans="1:6" ht="27" customHeight="1">
      <c r="A46" s="53"/>
      <c r="B46" s="52"/>
      <c r="C46" s="55"/>
      <c r="D46" s="9" t="s">
        <v>78</v>
      </c>
      <c r="E46" s="10">
        <v>7</v>
      </c>
      <c r="F46" s="52"/>
    </row>
    <row r="47" spans="1:6" ht="27" customHeight="1">
      <c r="A47" s="53"/>
      <c r="B47" s="52"/>
      <c r="C47" s="55"/>
      <c r="D47" s="9" t="s">
        <v>79</v>
      </c>
      <c r="E47" s="10">
        <v>5</v>
      </c>
      <c r="F47" s="52"/>
    </row>
    <row r="48" spans="1:6" ht="27" customHeight="1">
      <c r="A48" s="53"/>
      <c r="B48" s="52"/>
      <c r="C48" s="55"/>
      <c r="D48" s="12" t="s">
        <v>80</v>
      </c>
      <c r="E48" s="10">
        <v>7</v>
      </c>
      <c r="F48" s="52"/>
    </row>
    <row r="49" spans="1:6" ht="27" customHeight="1">
      <c r="A49" s="53"/>
      <c r="B49" s="52"/>
      <c r="C49" s="55"/>
      <c r="D49" s="12" t="s">
        <v>81</v>
      </c>
      <c r="E49" s="10">
        <v>6</v>
      </c>
      <c r="F49" s="52"/>
    </row>
    <row r="50" spans="1:6" ht="27" customHeight="1">
      <c r="A50" s="53"/>
      <c r="B50" s="52"/>
      <c r="C50" s="55"/>
      <c r="D50" s="9" t="s">
        <v>82</v>
      </c>
      <c r="E50" s="10">
        <v>7</v>
      </c>
      <c r="F50" s="52"/>
    </row>
    <row r="51" spans="1:6" ht="27" customHeight="1">
      <c r="A51" s="53"/>
      <c r="B51" s="52"/>
      <c r="C51" s="55"/>
      <c r="D51" s="9" t="s">
        <v>83</v>
      </c>
      <c r="E51" s="10">
        <v>2</v>
      </c>
      <c r="F51" s="52"/>
    </row>
    <row r="52" spans="1:6" ht="27" customHeight="1">
      <c r="A52" s="53">
        <v>6</v>
      </c>
      <c r="B52" s="52" t="s">
        <v>84</v>
      </c>
      <c r="C52" s="52" t="s">
        <v>85</v>
      </c>
      <c r="D52" s="9" t="s">
        <v>5</v>
      </c>
      <c r="E52" s="10">
        <v>2</v>
      </c>
      <c r="F52" s="52">
        <f>SUM(E52:E61)</f>
        <v>40</v>
      </c>
    </row>
    <row r="53" spans="1:6" ht="27" customHeight="1">
      <c r="A53" s="53"/>
      <c r="B53" s="52"/>
      <c r="C53" s="52"/>
      <c r="D53" s="9" t="s">
        <v>13</v>
      </c>
      <c r="E53" s="10">
        <v>2</v>
      </c>
      <c r="F53" s="52"/>
    </row>
    <row r="54" spans="1:6" ht="27" customHeight="1">
      <c r="A54" s="53"/>
      <c r="B54" s="52"/>
      <c r="C54" s="52"/>
      <c r="D54" s="9" t="s">
        <v>14</v>
      </c>
      <c r="E54" s="10">
        <v>5</v>
      </c>
      <c r="F54" s="52"/>
    </row>
    <row r="55" spans="1:6" ht="27" customHeight="1">
      <c r="A55" s="53"/>
      <c r="B55" s="52"/>
      <c r="C55" s="52"/>
      <c r="D55" s="9" t="s">
        <v>86</v>
      </c>
      <c r="E55" s="10">
        <v>5</v>
      </c>
      <c r="F55" s="52"/>
    </row>
    <row r="56" spans="1:6" ht="27" customHeight="1">
      <c r="A56" s="53"/>
      <c r="B56" s="52"/>
      <c r="C56" s="52"/>
      <c r="D56" s="9" t="s">
        <v>87</v>
      </c>
      <c r="E56" s="10">
        <v>5</v>
      </c>
      <c r="F56" s="52"/>
    </row>
    <row r="57" spans="1:6" ht="27" customHeight="1">
      <c r="A57" s="53"/>
      <c r="B57" s="52"/>
      <c r="C57" s="52"/>
      <c r="D57" s="9" t="s">
        <v>15</v>
      </c>
      <c r="E57" s="10">
        <v>5</v>
      </c>
      <c r="F57" s="52"/>
    </row>
    <row r="58" spans="1:6" ht="27" customHeight="1">
      <c r="A58" s="53"/>
      <c r="B58" s="52"/>
      <c r="C58" s="52"/>
      <c r="D58" s="9" t="s">
        <v>88</v>
      </c>
      <c r="E58" s="10">
        <v>5</v>
      </c>
      <c r="F58" s="52"/>
    </row>
    <row r="59" spans="1:6" ht="27" customHeight="1">
      <c r="A59" s="53"/>
      <c r="B59" s="52"/>
      <c r="C59" s="52"/>
      <c r="D59" s="9" t="s">
        <v>16</v>
      </c>
      <c r="E59" s="10">
        <v>5</v>
      </c>
      <c r="F59" s="52"/>
    </row>
    <row r="60" spans="1:6" ht="27" customHeight="1">
      <c r="A60" s="53"/>
      <c r="B60" s="52"/>
      <c r="C60" s="52"/>
      <c r="D60" s="9" t="s">
        <v>89</v>
      </c>
      <c r="E60" s="10">
        <v>4</v>
      </c>
      <c r="F60" s="52"/>
    </row>
    <row r="61" spans="1:6" ht="27" customHeight="1">
      <c r="A61" s="53"/>
      <c r="B61" s="52"/>
      <c r="C61" s="52"/>
      <c r="D61" s="9" t="s">
        <v>90</v>
      </c>
      <c r="E61" s="10">
        <v>2</v>
      </c>
      <c r="F61" s="52"/>
    </row>
    <row r="62" spans="1:6" ht="27" customHeight="1">
      <c r="A62" s="53">
        <v>7</v>
      </c>
      <c r="B62" s="52" t="s">
        <v>4</v>
      </c>
      <c r="C62" s="52" t="s">
        <v>91</v>
      </c>
      <c r="D62" s="13" t="s">
        <v>61</v>
      </c>
      <c r="E62" s="10">
        <v>2</v>
      </c>
      <c r="F62" s="52">
        <f>SUM(E62:E71)</f>
        <v>40</v>
      </c>
    </row>
    <row r="63" spans="1:6" ht="27" customHeight="1">
      <c r="A63" s="53"/>
      <c r="B63" s="52"/>
      <c r="C63" s="52"/>
      <c r="D63" s="13" t="s">
        <v>92</v>
      </c>
      <c r="E63" s="10">
        <v>2</v>
      </c>
      <c r="F63" s="52"/>
    </row>
    <row r="64" spans="1:6" ht="27" customHeight="1">
      <c r="A64" s="53"/>
      <c r="B64" s="52"/>
      <c r="C64" s="52"/>
      <c r="D64" s="13" t="s">
        <v>32</v>
      </c>
      <c r="E64" s="10">
        <v>3</v>
      </c>
      <c r="F64" s="52"/>
    </row>
    <row r="65" spans="1:6" ht="40.5">
      <c r="A65" s="53"/>
      <c r="B65" s="52"/>
      <c r="C65" s="52"/>
      <c r="D65" s="13" t="s">
        <v>33</v>
      </c>
      <c r="E65" s="10">
        <v>6</v>
      </c>
      <c r="F65" s="52"/>
    </row>
    <row r="66" spans="1:6" ht="27" customHeight="1">
      <c r="A66" s="53"/>
      <c r="B66" s="52"/>
      <c r="C66" s="52"/>
      <c r="D66" s="13" t="s">
        <v>34</v>
      </c>
      <c r="E66" s="10">
        <v>7</v>
      </c>
      <c r="F66" s="52"/>
    </row>
    <row r="67" spans="1:6" ht="27" customHeight="1">
      <c r="A67" s="53"/>
      <c r="B67" s="52"/>
      <c r="C67" s="52"/>
      <c r="D67" s="13" t="s">
        <v>35</v>
      </c>
      <c r="E67" s="10">
        <v>2</v>
      </c>
      <c r="F67" s="52"/>
    </row>
    <row r="68" spans="1:6" ht="27" customHeight="1">
      <c r="A68" s="53"/>
      <c r="B68" s="52"/>
      <c r="C68" s="52"/>
      <c r="D68" s="13" t="s">
        <v>36</v>
      </c>
      <c r="E68" s="10">
        <v>7</v>
      </c>
      <c r="F68" s="52"/>
    </row>
    <row r="69" spans="1:6" ht="27" customHeight="1">
      <c r="A69" s="53"/>
      <c r="B69" s="52"/>
      <c r="C69" s="52"/>
      <c r="D69" s="13" t="s">
        <v>37</v>
      </c>
      <c r="E69" s="10">
        <v>2</v>
      </c>
      <c r="F69" s="52"/>
    </row>
    <row r="70" spans="1:6" ht="40.5">
      <c r="A70" s="53"/>
      <c r="B70" s="52"/>
      <c r="C70" s="52"/>
      <c r="D70" s="13" t="s">
        <v>93</v>
      </c>
      <c r="E70" s="10">
        <v>7</v>
      </c>
      <c r="F70" s="52"/>
    </row>
    <row r="71" spans="1:6" ht="27" customHeight="1">
      <c r="A71" s="53"/>
      <c r="B71" s="52"/>
      <c r="C71" s="52"/>
      <c r="D71" s="9" t="s">
        <v>90</v>
      </c>
      <c r="E71" s="10">
        <v>2</v>
      </c>
      <c r="F71" s="52"/>
    </row>
    <row r="72" spans="1:6" ht="27" customHeight="1">
      <c r="A72" s="53">
        <v>8</v>
      </c>
      <c r="B72" s="52" t="s">
        <v>94</v>
      </c>
      <c r="C72" s="56" t="s">
        <v>95</v>
      </c>
      <c r="D72" s="13" t="s">
        <v>61</v>
      </c>
      <c r="E72" s="14">
        <v>2</v>
      </c>
      <c r="F72" s="53">
        <f>SUM(E72:E81)</f>
        <v>40</v>
      </c>
    </row>
    <row r="73" spans="1:6" ht="27" customHeight="1">
      <c r="A73" s="53"/>
      <c r="B73" s="52"/>
      <c r="C73" s="56"/>
      <c r="D73" s="13" t="s">
        <v>96</v>
      </c>
      <c r="E73" s="14">
        <v>3</v>
      </c>
      <c r="F73" s="53"/>
    </row>
    <row r="74" spans="1:6" ht="27" customHeight="1">
      <c r="A74" s="53"/>
      <c r="B74" s="52"/>
      <c r="C74" s="56"/>
      <c r="D74" s="13" t="s">
        <v>38</v>
      </c>
      <c r="E74" s="14">
        <v>2</v>
      </c>
      <c r="F74" s="53"/>
    </row>
    <row r="75" spans="1:6" ht="27" customHeight="1">
      <c r="A75" s="53"/>
      <c r="B75" s="52"/>
      <c r="C75" s="56"/>
      <c r="D75" s="13" t="s">
        <v>97</v>
      </c>
      <c r="E75" s="14">
        <v>7</v>
      </c>
      <c r="F75" s="53"/>
    </row>
    <row r="76" spans="1:6" ht="27" customHeight="1">
      <c r="A76" s="53"/>
      <c r="B76" s="52"/>
      <c r="C76" s="56"/>
      <c r="D76" s="13" t="s">
        <v>39</v>
      </c>
      <c r="E76" s="14">
        <v>5</v>
      </c>
      <c r="F76" s="53"/>
    </row>
    <row r="77" spans="1:6" ht="27" customHeight="1">
      <c r="A77" s="53"/>
      <c r="B77" s="52"/>
      <c r="C77" s="56"/>
      <c r="D77" s="13" t="s">
        <v>40</v>
      </c>
      <c r="E77" s="14">
        <v>2</v>
      </c>
      <c r="F77" s="53"/>
    </row>
    <row r="78" spans="1:6" ht="40.5">
      <c r="A78" s="53"/>
      <c r="B78" s="52"/>
      <c r="C78" s="56"/>
      <c r="D78" s="13" t="s">
        <v>41</v>
      </c>
      <c r="E78" s="14">
        <v>7</v>
      </c>
      <c r="F78" s="53"/>
    </row>
    <row r="79" spans="1:6" ht="27" customHeight="1">
      <c r="A79" s="53"/>
      <c r="B79" s="52"/>
      <c r="C79" s="56"/>
      <c r="D79" s="13" t="s">
        <v>42</v>
      </c>
      <c r="E79" s="14">
        <v>5</v>
      </c>
      <c r="F79" s="53"/>
    </row>
    <row r="80" spans="1:6" ht="27" customHeight="1">
      <c r="A80" s="53"/>
      <c r="B80" s="52"/>
      <c r="C80" s="56"/>
      <c r="D80" s="13" t="s">
        <v>98</v>
      </c>
      <c r="E80" s="14">
        <v>5</v>
      </c>
      <c r="F80" s="53"/>
    </row>
    <row r="81" spans="1:6" ht="27" customHeight="1">
      <c r="A81" s="53"/>
      <c r="B81" s="52"/>
      <c r="C81" s="56"/>
      <c r="D81" s="9" t="s">
        <v>90</v>
      </c>
      <c r="E81" s="15">
        <v>2</v>
      </c>
      <c r="F81" s="53"/>
    </row>
  </sheetData>
  <mergeCells count="33">
    <mergeCell ref="A72:A81"/>
    <mergeCell ref="B72:B81"/>
    <mergeCell ref="C72:C81"/>
    <mergeCell ref="F72:F81"/>
    <mergeCell ref="C62:C71"/>
    <mergeCell ref="B62:B71"/>
    <mergeCell ref="A62:A71"/>
    <mergeCell ref="F62:F71"/>
    <mergeCell ref="C52:C61"/>
    <mergeCell ref="B52:B61"/>
    <mergeCell ref="A52:A61"/>
    <mergeCell ref="F52:F61"/>
    <mergeCell ref="F13:F22"/>
    <mergeCell ref="F23:F32"/>
    <mergeCell ref="C43:C51"/>
    <mergeCell ref="B43:B51"/>
    <mergeCell ref="A43:A51"/>
    <mergeCell ref="F43:F51"/>
    <mergeCell ref="C33:C42"/>
    <mergeCell ref="B33:B42"/>
    <mergeCell ref="A33:A42"/>
    <mergeCell ref="F33:F42"/>
    <mergeCell ref="C23:C32"/>
    <mergeCell ref="B23:B32"/>
    <mergeCell ref="A23:A32"/>
    <mergeCell ref="B13:B22"/>
    <mergeCell ref="C13:C22"/>
    <mergeCell ref="A13:A22"/>
    <mergeCell ref="C3:C12"/>
    <mergeCell ref="B3:B12"/>
    <mergeCell ref="A3:A12"/>
    <mergeCell ref="F3:F12"/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8"/>
  <sheetViews>
    <sheetView topLeftCell="A19" zoomScaleNormal="100" workbookViewId="0">
      <selection activeCell="J11" sqref="J11"/>
    </sheetView>
  </sheetViews>
  <sheetFormatPr defaultColWidth="8.75" defaultRowHeight="13.5"/>
  <cols>
    <col min="1" max="1" width="6" style="2" customWidth="1"/>
    <col min="2" max="2" width="8.75" style="2"/>
    <col min="3" max="3" width="10.125" style="3" customWidth="1"/>
    <col min="4" max="4" width="43.5" style="2" customWidth="1"/>
    <col min="5" max="5" width="6.625" style="4" customWidth="1"/>
    <col min="6" max="6" width="6.875" style="2" customWidth="1"/>
    <col min="7" max="16384" width="8.75" style="2"/>
  </cols>
  <sheetData>
    <row r="1" spans="1:6" ht="33.75" customHeight="1">
      <c r="A1" s="57" t="s">
        <v>101</v>
      </c>
      <c r="B1" s="58"/>
      <c r="C1" s="58"/>
      <c r="D1" s="58"/>
      <c r="E1" s="58"/>
      <c r="F1" s="58"/>
    </row>
    <row r="2" spans="1:6" s="23" customFormat="1" ht="27">
      <c r="A2" s="21" t="s">
        <v>1</v>
      </c>
      <c r="B2" s="21" t="s">
        <v>118</v>
      </c>
      <c r="C2" s="21" t="s">
        <v>2</v>
      </c>
      <c r="D2" s="21" t="s">
        <v>18</v>
      </c>
      <c r="E2" s="17" t="s">
        <v>31</v>
      </c>
      <c r="F2" s="22" t="s">
        <v>30</v>
      </c>
    </row>
    <row r="3" spans="1:6" s="5" customFormat="1" ht="20.100000000000001" customHeight="1">
      <c r="A3" s="61">
        <v>1</v>
      </c>
      <c r="B3" s="64" t="s">
        <v>19</v>
      </c>
      <c r="C3" s="64" t="s">
        <v>28</v>
      </c>
      <c r="D3" s="20" t="s">
        <v>17</v>
      </c>
      <c r="E3" s="15">
        <v>5</v>
      </c>
      <c r="F3" s="61">
        <f>SUM(E3:E8)</f>
        <v>30</v>
      </c>
    </row>
    <row r="4" spans="1:6" s="5" customFormat="1" ht="20.100000000000001" customHeight="1">
      <c r="A4" s="62"/>
      <c r="B4" s="65"/>
      <c r="C4" s="65"/>
      <c r="D4" s="20" t="s">
        <v>102</v>
      </c>
      <c r="E4" s="15">
        <v>5</v>
      </c>
      <c r="F4" s="62"/>
    </row>
    <row r="5" spans="1:6" s="5" customFormat="1" ht="20.100000000000001" customHeight="1">
      <c r="A5" s="62"/>
      <c r="B5" s="65"/>
      <c r="C5" s="65"/>
      <c r="D5" s="20" t="s">
        <v>103</v>
      </c>
      <c r="E5" s="15">
        <v>7</v>
      </c>
      <c r="F5" s="62"/>
    </row>
    <row r="6" spans="1:6" s="5" customFormat="1" ht="20.100000000000001" customHeight="1">
      <c r="A6" s="62"/>
      <c r="B6" s="65"/>
      <c r="C6" s="65"/>
      <c r="D6" s="20" t="s">
        <v>104</v>
      </c>
      <c r="E6" s="15">
        <v>6</v>
      </c>
      <c r="F6" s="62"/>
    </row>
    <row r="7" spans="1:6" s="5" customFormat="1" ht="20.100000000000001" customHeight="1">
      <c r="A7" s="62"/>
      <c r="B7" s="65"/>
      <c r="C7" s="65"/>
      <c r="D7" s="20" t="s">
        <v>105</v>
      </c>
      <c r="E7" s="15">
        <v>5</v>
      </c>
      <c r="F7" s="62"/>
    </row>
    <row r="8" spans="1:6" s="5" customFormat="1" ht="20.100000000000001" customHeight="1">
      <c r="A8" s="62"/>
      <c r="B8" s="65"/>
      <c r="C8" s="65"/>
      <c r="D8" s="20" t="s">
        <v>106</v>
      </c>
      <c r="E8" s="15">
        <v>2</v>
      </c>
      <c r="F8" s="62"/>
    </row>
    <row r="9" spans="1:6" s="5" customFormat="1" ht="20.100000000000001" customHeight="1">
      <c r="A9" s="59">
        <v>2</v>
      </c>
      <c r="B9" s="60" t="s">
        <v>19</v>
      </c>
      <c r="C9" s="60" t="s">
        <v>20</v>
      </c>
      <c r="D9" s="20" t="s">
        <v>17</v>
      </c>
      <c r="E9" s="15">
        <v>2</v>
      </c>
      <c r="F9" s="61">
        <f>SUM(E9:E15)</f>
        <v>30</v>
      </c>
    </row>
    <row r="10" spans="1:6" s="5" customFormat="1" ht="20.100000000000001" customHeight="1">
      <c r="A10" s="59"/>
      <c r="B10" s="60"/>
      <c r="C10" s="60"/>
      <c r="D10" s="20" t="s">
        <v>102</v>
      </c>
      <c r="E10" s="15">
        <v>5</v>
      </c>
      <c r="F10" s="62"/>
    </row>
    <row r="11" spans="1:6" s="5" customFormat="1" ht="20.100000000000001" customHeight="1">
      <c r="A11" s="59"/>
      <c r="B11" s="60"/>
      <c r="C11" s="60"/>
      <c r="D11" s="20" t="s">
        <v>112</v>
      </c>
      <c r="E11" s="15">
        <v>6</v>
      </c>
      <c r="F11" s="62"/>
    </row>
    <row r="12" spans="1:6" s="5" customFormat="1" ht="20.100000000000001" customHeight="1">
      <c r="A12" s="59"/>
      <c r="B12" s="60"/>
      <c r="C12" s="60"/>
      <c r="D12" s="20" t="s">
        <v>108</v>
      </c>
      <c r="E12" s="15">
        <v>5</v>
      </c>
      <c r="F12" s="62"/>
    </row>
    <row r="13" spans="1:6" s="5" customFormat="1" ht="20.100000000000001" customHeight="1">
      <c r="A13" s="59"/>
      <c r="B13" s="60"/>
      <c r="C13" s="60"/>
      <c r="D13" s="18" t="s">
        <v>21</v>
      </c>
      <c r="E13" s="15">
        <v>5</v>
      </c>
      <c r="F13" s="62"/>
    </row>
    <row r="14" spans="1:6" s="5" customFormat="1" ht="20.100000000000001" customHeight="1">
      <c r="A14" s="59"/>
      <c r="B14" s="60"/>
      <c r="C14" s="60"/>
      <c r="D14" s="20" t="s">
        <v>109</v>
      </c>
      <c r="E14" s="15">
        <v>5</v>
      </c>
      <c r="F14" s="62"/>
    </row>
    <row r="15" spans="1:6" s="5" customFormat="1" ht="20.100000000000001" customHeight="1">
      <c r="A15" s="59"/>
      <c r="B15" s="60"/>
      <c r="C15" s="60"/>
      <c r="D15" s="20" t="s">
        <v>110</v>
      </c>
      <c r="E15" s="15">
        <v>2</v>
      </c>
      <c r="F15" s="63"/>
    </row>
    <row r="16" spans="1:6" s="5" customFormat="1" ht="20.100000000000001" customHeight="1">
      <c r="A16" s="59">
        <v>3</v>
      </c>
      <c r="B16" s="60" t="s">
        <v>19</v>
      </c>
      <c r="C16" s="60" t="s">
        <v>22</v>
      </c>
      <c r="D16" s="20" t="s">
        <v>17</v>
      </c>
      <c r="E16" s="15">
        <v>2</v>
      </c>
      <c r="F16" s="61">
        <f>SUM(E16:E22)</f>
        <v>30</v>
      </c>
    </row>
    <row r="17" spans="1:6" s="5" customFormat="1" ht="20.100000000000001" customHeight="1">
      <c r="A17" s="59"/>
      <c r="B17" s="60"/>
      <c r="C17" s="60"/>
      <c r="D17" s="20" t="s">
        <v>102</v>
      </c>
      <c r="E17" s="15">
        <v>5</v>
      </c>
      <c r="F17" s="62"/>
    </row>
    <row r="18" spans="1:6" s="5" customFormat="1" ht="20.100000000000001" customHeight="1">
      <c r="A18" s="59"/>
      <c r="B18" s="60"/>
      <c r="C18" s="60"/>
      <c r="D18" s="20" t="s">
        <v>112</v>
      </c>
      <c r="E18" s="15">
        <v>6</v>
      </c>
      <c r="F18" s="62"/>
    </row>
    <row r="19" spans="1:6" s="5" customFormat="1" ht="20.100000000000001" customHeight="1">
      <c r="A19" s="59"/>
      <c r="B19" s="60"/>
      <c r="C19" s="60"/>
      <c r="D19" s="20" t="s">
        <v>108</v>
      </c>
      <c r="E19" s="15">
        <v>5</v>
      </c>
      <c r="F19" s="62"/>
    </row>
    <row r="20" spans="1:6" s="5" customFormat="1" ht="20.100000000000001" customHeight="1">
      <c r="A20" s="59"/>
      <c r="B20" s="60"/>
      <c r="C20" s="60"/>
      <c r="D20" s="18" t="s">
        <v>21</v>
      </c>
      <c r="E20" s="15">
        <v>5</v>
      </c>
      <c r="F20" s="62"/>
    </row>
    <row r="21" spans="1:6" s="5" customFormat="1" ht="20.100000000000001" customHeight="1">
      <c r="A21" s="59"/>
      <c r="B21" s="60"/>
      <c r="C21" s="60"/>
      <c r="D21" s="20" t="s">
        <v>109</v>
      </c>
      <c r="E21" s="15">
        <v>5</v>
      </c>
      <c r="F21" s="62"/>
    </row>
    <row r="22" spans="1:6" s="5" customFormat="1" ht="20.100000000000001" customHeight="1">
      <c r="A22" s="59"/>
      <c r="B22" s="60"/>
      <c r="C22" s="60"/>
      <c r="D22" s="20" t="s">
        <v>110</v>
      </c>
      <c r="E22" s="15">
        <v>2</v>
      </c>
      <c r="F22" s="63"/>
    </row>
    <row r="23" spans="1:6" s="5" customFormat="1" ht="20.100000000000001" customHeight="1">
      <c r="A23" s="59">
        <v>4</v>
      </c>
      <c r="B23" s="60" t="s">
        <v>19</v>
      </c>
      <c r="C23" s="60" t="s">
        <v>23</v>
      </c>
      <c r="D23" s="20" t="s">
        <v>17</v>
      </c>
      <c r="E23" s="15">
        <v>5</v>
      </c>
      <c r="F23" s="61">
        <f>SUM(E23:E28)</f>
        <v>30</v>
      </c>
    </row>
    <row r="24" spans="1:6" s="5" customFormat="1" ht="20.100000000000001" customHeight="1">
      <c r="A24" s="59"/>
      <c r="B24" s="60"/>
      <c r="C24" s="60"/>
      <c r="D24" s="20" t="s">
        <v>113</v>
      </c>
      <c r="E24" s="15">
        <v>5</v>
      </c>
      <c r="F24" s="62"/>
    </row>
    <row r="25" spans="1:6" s="5" customFormat="1" ht="20.100000000000001" customHeight="1">
      <c r="A25" s="59"/>
      <c r="B25" s="60"/>
      <c r="C25" s="60"/>
      <c r="D25" s="20" t="s">
        <v>114</v>
      </c>
      <c r="E25" s="15">
        <v>7</v>
      </c>
      <c r="F25" s="62"/>
    </row>
    <row r="26" spans="1:6" s="5" customFormat="1" ht="20.100000000000001" customHeight="1">
      <c r="A26" s="59"/>
      <c r="B26" s="60"/>
      <c r="C26" s="60"/>
      <c r="D26" s="20" t="s">
        <v>115</v>
      </c>
      <c r="E26" s="15">
        <v>6</v>
      </c>
      <c r="F26" s="62"/>
    </row>
    <row r="27" spans="1:6" s="5" customFormat="1" ht="20.100000000000001" customHeight="1">
      <c r="A27" s="59"/>
      <c r="B27" s="60"/>
      <c r="C27" s="60"/>
      <c r="D27" s="20" t="s">
        <v>116</v>
      </c>
      <c r="E27" s="15">
        <v>5</v>
      </c>
      <c r="F27" s="62"/>
    </row>
    <row r="28" spans="1:6" s="5" customFormat="1" ht="20.100000000000001" customHeight="1">
      <c r="A28" s="59"/>
      <c r="B28" s="60"/>
      <c r="C28" s="60"/>
      <c r="D28" s="20" t="s">
        <v>117</v>
      </c>
      <c r="E28" s="15">
        <v>2</v>
      </c>
      <c r="F28" s="63"/>
    </row>
    <row r="29" spans="1:6" s="5" customFormat="1" ht="20.100000000000001" customHeight="1">
      <c r="A29" s="61">
        <v>5</v>
      </c>
      <c r="B29" s="64" t="s">
        <v>19</v>
      </c>
      <c r="C29" s="64" t="s">
        <v>24</v>
      </c>
      <c r="D29" s="20" t="s">
        <v>17</v>
      </c>
      <c r="E29" s="15">
        <v>5</v>
      </c>
      <c r="F29" s="61">
        <f>SUM(E29:E34)</f>
        <v>30</v>
      </c>
    </row>
    <row r="30" spans="1:6" s="5" customFormat="1" ht="20.100000000000001" customHeight="1">
      <c r="A30" s="62"/>
      <c r="B30" s="65"/>
      <c r="C30" s="65"/>
      <c r="D30" s="20" t="s">
        <v>102</v>
      </c>
      <c r="E30" s="15">
        <v>5</v>
      </c>
      <c r="F30" s="62"/>
    </row>
    <row r="31" spans="1:6" s="5" customFormat="1" ht="20.100000000000001" customHeight="1">
      <c r="A31" s="62"/>
      <c r="B31" s="65"/>
      <c r="C31" s="65"/>
      <c r="D31" s="20" t="s">
        <v>103</v>
      </c>
      <c r="E31" s="15">
        <v>7</v>
      </c>
      <c r="F31" s="62"/>
    </row>
    <row r="32" spans="1:6" s="5" customFormat="1" ht="20.100000000000001" customHeight="1">
      <c r="A32" s="62"/>
      <c r="B32" s="65"/>
      <c r="C32" s="65"/>
      <c r="D32" s="20" t="s">
        <v>104</v>
      </c>
      <c r="E32" s="15">
        <v>6</v>
      </c>
      <c r="F32" s="62"/>
    </row>
    <row r="33" spans="1:6" s="5" customFormat="1" ht="20.100000000000001" customHeight="1">
      <c r="A33" s="62"/>
      <c r="B33" s="65"/>
      <c r="C33" s="65"/>
      <c r="D33" s="20" t="s">
        <v>105</v>
      </c>
      <c r="E33" s="15">
        <v>5</v>
      </c>
      <c r="F33" s="62"/>
    </row>
    <row r="34" spans="1:6" s="5" customFormat="1" ht="20.100000000000001" customHeight="1">
      <c r="A34" s="62"/>
      <c r="B34" s="65"/>
      <c r="C34" s="65"/>
      <c r="D34" s="20" t="s">
        <v>106</v>
      </c>
      <c r="E34" s="15">
        <v>2</v>
      </c>
      <c r="F34" s="62"/>
    </row>
    <row r="35" spans="1:6" s="5" customFormat="1" ht="20.100000000000001" customHeight="1">
      <c r="A35" s="59">
        <v>6</v>
      </c>
      <c r="B35" s="60" t="s">
        <v>19</v>
      </c>
      <c r="C35" s="60" t="s">
        <v>29</v>
      </c>
      <c r="D35" s="20" t="s">
        <v>17</v>
      </c>
      <c r="E35" s="15">
        <v>2</v>
      </c>
      <c r="F35" s="61">
        <f>SUM(E35:E41)</f>
        <v>30</v>
      </c>
    </row>
    <row r="36" spans="1:6" s="5" customFormat="1" ht="20.100000000000001" customHeight="1">
      <c r="A36" s="59"/>
      <c r="B36" s="60"/>
      <c r="C36" s="60"/>
      <c r="D36" s="20" t="s">
        <v>102</v>
      </c>
      <c r="E36" s="15">
        <v>5</v>
      </c>
      <c r="F36" s="62"/>
    </row>
    <row r="37" spans="1:6" s="5" customFormat="1" ht="20.100000000000001" customHeight="1">
      <c r="A37" s="59"/>
      <c r="B37" s="60"/>
      <c r="C37" s="60"/>
      <c r="D37" s="20" t="s">
        <v>107</v>
      </c>
      <c r="E37" s="15">
        <v>6</v>
      </c>
      <c r="F37" s="62"/>
    </row>
    <row r="38" spans="1:6" s="5" customFormat="1" ht="20.100000000000001" customHeight="1">
      <c r="A38" s="59"/>
      <c r="B38" s="60"/>
      <c r="C38" s="60"/>
      <c r="D38" s="20" t="s">
        <v>108</v>
      </c>
      <c r="E38" s="15">
        <v>5</v>
      </c>
      <c r="F38" s="62"/>
    </row>
    <row r="39" spans="1:6" s="5" customFormat="1" ht="20.100000000000001" customHeight="1">
      <c r="A39" s="59"/>
      <c r="B39" s="60"/>
      <c r="C39" s="60"/>
      <c r="D39" s="18" t="s">
        <v>25</v>
      </c>
      <c r="E39" s="15">
        <v>5</v>
      </c>
      <c r="F39" s="62"/>
    </row>
    <row r="40" spans="1:6" s="5" customFormat="1" ht="20.100000000000001" customHeight="1">
      <c r="A40" s="59"/>
      <c r="B40" s="60"/>
      <c r="C40" s="60"/>
      <c r="D40" s="20" t="s">
        <v>109</v>
      </c>
      <c r="E40" s="15">
        <v>5</v>
      </c>
      <c r="F40" s="62"/>
    </row>
    <row r="41" spans="1:6" s="5" customFormat="1" ht="20.100000000000001" customHeight="1">
      <c r="A41" s="59"/>
      <c r="B41" s="60"/>
      <c r="C41" s="60"/>
      <c r="D41" s="20" t="s">
        <v>110</v>
      </c>
      <c r="E41" s="15">
        <v>2</v>
      </c>
      <c r="F41" s="63"/>
    </row>
    <row r="42" spans="1:6" s="5" customFormat="1" ht="20.100000000000001" customHeight="1">
      <c r="A42" s="59">
        <v>7</v>
      </c>
      <c r="B42" s="60" t="s">
        <v>19</v>
      </c>
      <c r="C42" s="60" t="s">
        <v>26</v>
      </c>
      <c r="D42" s="20" t="s">
        <v>17</v>
      </c>
      <c r="E42" s="15">
        <v>5</v>
      </c>
      <c r="F42" s="61">
        <f>SUM(E42:E47)</f>
        <v>30</v>
      </c>
    </row>
    <row r="43" spans="1:6" s="5" customFormat="1" ht="20.100000000000001" customHeight="1">
      <c r="A43" s="59"/>
      <c r="B43" s="60"/>
      <c r="C43" s="60"/>
      <c r="D43" s="20" t="s">
        <v>102</v>
      </c>
      <c r="E43" s="15">
        <v>5</v>
      </c>
      <c r="F43" s="62"/>
    </row>
    <row r="44" spans="1:6" s="5" customFormat="1" ht="20.100000000000001" customHeight="1">
      <c r="A44" s="59"/>
      <c r="B44" s="60"/>
      <c r="C44" s="60"/>
      <c r="D44" s="20" t="s">
        <v>103</v>
      </c>
      <c r="E44" s="15">
        <v>7</v>
      </c>
      <c r="F44" s="62"/>
    </row>
    <row r="45" spans="1:6" s="5" customFormat="1" ht="20.100000000000001" customHeight="1">
      <c r="A45" s="59"/>
      <c r="B45" s="60"/>
      <c r="C45" s="60"/>
      <c r="D45" s="18" t="s">
        <v>27</v>
      </c>
      <c r="E45" s="15">
        <v>6</v>
      </c>
      <c r="F45" s="62"/>
    </row>
    <row r="46" spans="1:6" s="5" customFormat="1" ht="20.100000000000001" customHeight="1">
      <c r="A46" s="59"/>
      <c r="B46" s="60"/>
      <c r="C46" s="60"/>
      <c r="D46" s="20" t="s">
        <v>105</v>
      </c>
      <c r="E46" s="15">
        <v>5</v>
      </c>
      <c r="F46" s="62"/>
    </row>
    <row r="47" spans="1:6" s="5" customFormat="1" ht="20.100000000000001" customHeight="1">
      <c r="A47" s="59"/>
      <c r="B47" s="60"/>
      <c r="C47" s="60"/>
      <c r="D47" s="20" t="s">
        <v>111</v>
      </c>
      <c r="E47" s="15">
        <v>2</v>
      </c>
      <c r="F47" s="63"/>
    </row>
    <row r="48" spans="1:6" s="5" customFormat="1" ht="20.100000000000001" customHeight="1">
      <c r="C48" s="19"/>
      <c r="E48" s="16"/>
    </row>
  </sheetData>
  <mergeCells count="29">
    <mergeCell ref="F3:F8"/>
    <mergeCell ref="A42:A47"/>
    <mergeCell ref="B42:B47"/>
    <mergeCell ref="C42:C47"/>
    <mergeCell ref="F42:F47"/>
    <mergeCell ref="A35:A41"/>
    <mergeCell ref="B35:B41"/>
    <mergeCell ref="C35:C41"/>
    <mergeCell ref="F35:F41"/>
    <mergeCell ref="A29:A34"/>
    <mergeCell ref="B29:B34"/>
    <mergeCell ref="C29:C34"/>
    <mergeCell ref="F29:F34"/>
    <mergeCell ref="A1:F1"/>
    <mergeCell ref="A23:A28"/>
    <mergeCell ref="B23:B28"/>
    <mergeCell ref="C23:C28"/>
    <mergeCell ref="F23:F28"/>
    <mergeCell ref="A9:A15"/>
    <mergeCell ref="B9:B15"/>
    <mergeCell ref="C9:C15"/>
    <mergeCell ref="F9:F15"/>
    <mergeCell ref="A16:A22"/>
    <mergeCell ref="B16:B22"/>
    <mergeCell ref="C16:C22"/>
    <mergeCell ref="F16:F22"/>
    <mergeCell ref="A3:A8"/>
    <mergeCell ref="B3:B8"/>
    <mergeCell ref="C3:C8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5"/>
  <sheetViews>
    <sheetView topLeftCell="A49" workbookViewId="0">
      <selection activeCell="H6" sqref="H6"/>
    </sheetView>
  </sheetViews>
  <sheetFormatPr defaultColWidth="8.75" defaultRowHeight="13.5"/>
  <cols>
    <col min="1" max="1" width="6.125" style="1" customWidth="1"/>
    <col min="2" max="2" width="13" style="1" customWidth="1"/>
    <col min="3" max="3" width="41" style="1" customWidth="1"/>
    <col min="4" max="4" width="9.375" style="1" customWidth="1"/>
    <col min="5" max="5" width="7.25" style="1" customWidth="1"/>
    <col min="6" max="16384" width="8.75" style="1"/>
  </cols>
  <sheetData>
    <row r="1" spans="1:5" s="25" customFormat="1" ht="93.75" customHeight="1">
      <c r="A1" s="66" t="s">
        <v>194</v>
      </c>
      <c r="B1" s="66"/>
      <c r="C1" s="66"/>
      <c r="D1" s="66"/>
      <c r="E1" s="66"/>
    </row>
    <row r="2" spans="1:5" s="6" customFormat="1" ht="20.100000000000001" customHeight="1">
      <c r="A2" s="69" t="s">
        <v>121</v>
      </c>
      <c r="B2" s="69"/>
      <c r="C2" s="28" t="s">
        <v>119</v>
      </c>
      <c r="D2" s="27" t="s">
        <v>122</v>
      </c>
      <c r="E2" s="27"/>
    </row>
    <row r="3" spans="1:5" s="6" customFormat="1" ht="20.100000000000001" customHeight="1">
      <c r="A3" s="73" t="s">
        <v>120</v>
      </c>
      <c r="B3" s="73"/>
      <c r="C3" s="29" t="s">
        <v>191</v>
      </c>
      <c r="D3" s="74" t="s">
        <v>123</v>
      </c>
      <c r="E3" s="74"/>
    </row>
    <row r="4" spans="1:5" s="6" customFormat="1" ht="20.100000000000001" customHeight="1">
      <c r="A4" s="26" t="s">
        <v>1</v>
      </c>
      <c r="B4" s="26" t="s">
        <v>124</v>
      </c>
      <c r="C4" s="26" t="s">
        <v>125</v>
      </c>
      <c r="D4" s="26" t="s">
        <v>126</v>
      </c>
      <c r="E4" s="26" t="s">
        <v>127</v>
      </c>
    </row>
    <row r="5" spans="1:5" s="30" customFormat="1" ht="20.100000000000001" customHeight="1">
      <c r="A5" s="75" t="s">
        <v>128</v>
      </c>
      <c r="B5" s="75"/>
      <c r="C5" s="75"/>
      <c r="D5" s="75"/>
      <c r="E5" s="75"/>
    </row>
    <row r="6" spans="1:5" s="40" customFormat="1" ht="20.100000000000001" customHeight="1">
      <c r="A6" s="68">
        <v>1</v>
      </c>
      <c r="B6" s="68" t="s">
        <v>129</v>
      </c>
      <c r="C6" s="32" t="s">
        <v>130</v>
      </c>
      <c r="D6" s="32">
        <v>0.5</v>
      </c>
      <c r="E6" s="32"/>
    </row>
    <row r="7" spans="1:5" s="40" customFormat="1" ht="20.100000000000001" customHeight="1">
      <c r="A7" s="68"/>
      <c r="B7" s="68"/>
      <c r="C7" s="32" t="s">
        <v>131</v>
      </c>
      <c r="D7" s="32">
        <v>0.5</v>
      </c>
      <c r="E7" s="32"/>
    </row>
    <row r="8" spans="1:5" s="40" customFormat="1" ht="20.100000000000001" customHeight="1">
      <c r="A8" s="68"/>
      <c r="B8" s="68"/>
      <c r="C8" s="32" t="s">
        <v>132</v>
      </c>
      <c r="D8" s="32">
        <v>0.5</v>
      </c>
      <c r="E8" s="32"/>
    </row>
    <row r="9" spans="1:5" s="40" customFormat="1" ht="20.100000000000001" customHeight="1">
      <c r="A9" s="68">
        <v>2</v>
      </c>
      <c r="B9" s="68" t="s">
        <v>133</v>
      </c>
      <c r="C9" s="32" t="s">
        <v>134</v>
      </c>
      <c r="D9" s="32">
        <v>0.5</v>
      </c>
      <c r="E9" s="32"/>
    </row>
    <row r="10" spans="1:5" s="40" customFormat="1" ht="20.100000000000001" customHeight="1">
      <c r="A10" s="68"/>
      <c r="B10" s="68"/>
      <c r="C10" s="32" t="s">
        <v>135</v>
      </c>
      <c r="D10" s="32">
        <v>0.5</v>
      </c>
      <c r="E10" s="32"/>
    </row>
    <row r="11" spans="1:5" s="40" customFormat="1" ht="20.100000000000001" customHeight="1">
      <c r="A11" s="68"/>
      <c r="B11" s="68"/>
      <c r="C11" s="32" t="s">
        <v>136</v>
      </c>
      <c r="D11" s="32">
        <v>0.5</v>
      </c>
      <c r="E11" s="32"/>
    </row>
    <row r="12" spans="1:5" s="40" customFormat="1" ht="20.100000000000001" customHeight="1">
      <c r="A12" s="68">
        <v>3</v>
      </c>
      <c r="B12" s="68" t="s">
        <v>137</v>
      </c>
      <c r="C12" s="32" t="s">
        <v>138</v>
      </c>
      <c r="D12" s="32">
        <v>0.5</v>
      </c>
      <c r="E12" s="32"/>
    </row>
    <row r="13" spans="1:5" s="40" customFormat="1" ht="20.100000000000001" customHeight="1">
      <c r="A13" s="68"/>
      <c r="B13" s="68"/>
      <c r="C13" s="32" t="s">
        <v>139</v>
      </c>
      <c r="D13" s="32">
        <v>0.5</v>
      </c>
      <c r="E13" s="32"/>
    </row>
    <row r="14" spans="1:5" s="30" customFormat="1" ht="20.100000000000001" customHeight="1">
      <c r="A14" s="68"/>
      <c r="B14" s="68"/>
      <c r="C14" s="32" t="s">
        <v>140</v>
      </c>
      <c r="D14" s="32">
        <v>0.5</v>
      </c>
      <c r="E14" s="32"/>
    </row>
    <row r="15" spans="1:5" s="30" customFormat="1" ht="20.100000000000001" customHeight="1">
      <c r="A15" s="68"/>
      <c r="B15" s="68"/>
      <c r="C15" s="32" t="s">
        <v>141</v>
      </c>
      <c r="D15" s="32">
        <v>0.5</v>
      </c>
      <c r="E15" s="32"/>
    </row>
    <row r="16" spans="1:5" s="30" customFormat="1" ht="20.100000000000001" customHeight="1">
      <c r="A16" s="68">
        <v>4</v>
      </c>
      <c r="B16" s="68" t="s">
        <v>142</v>
      </c>
      <c r="C16" s="32" t="s">
        <v>143</v>
      </c>
      <c r="D16" s="32">
        <v>0.5</v>
      </c>
      <c r="E16" s="32"/>
    </row>
    <row r="17" spans="1:5" s="30" customFormat="1" ht="20.100000000000001" customHeight="1">
      <c r="A17" s="68"/>
      <c r="B17" s="68"/>
      <c r="C17" s="41" t="s">
        <v>144</v>
      </c>
      <c r="D17" s="32">
        <v>0.5</v>
      </c>
      <c r="E17" s="32"/>
    </row>
    <row r="18" spans="1:5" s="30" customFormat="1" ht="20.100000000000001" customHeight="1">
      <c r="A18" s="68"/>
      <c r="B18" s="68"/>
      <c r="C18" s="41" t="s">
        <v>145</v>
      </c>
      <c r="D18" s="32">
        <v>0.5</v>
      </c>
      <c r="E18" s="32"/>
    </row>
    <row r="19" spans="1:5" s="30" customFormat="1" ht="20.100000000000001" customHeight="1">
      <c r="A19" s="68"/>
      <c r="B19" s="68"/>
      <c r="C19" s="32" t="s">
        <v>146</v>
      </c>
      <c r="D19" s="32">
        <v>0.5</v>
      </c>
      <c r="E19" s="32"/>
    </row>
    <row r="20" spans="1:5" s="30" customFormat="1" ht="20.100000000000001" customHeight="1">
      <c r="A20" s="68"/>
      <c r="B20" s="68"/>
      <c r="C20" s="32" t="s">
        <v>147</v>
      </c>
      <c r="D20" s="32">
        <v>0.5</v>
      </c>
      <c r="E20" s="32"/>
    </row>
    <row r="21" spans="1:5" s="30" customFormat="1" ht="20.100000000000001" customHeight="1">
      <c r="A21" s="68"/>
      <c r="B21" s="68"/>
      <c r="C21" s="32" t="s">
        <v>148</v>
      </c>
      <c r="D21" s="32">
        <v>0.5</v>
      </c>
      <c r="E21" s="32"/>
    </row>
    <row r="22" spans="1:5" s="30" customFormat="1" ht="20.100000000000001" customHeight="1">
      <c r="A22" s="68"/>
      <c r="B22" s="68"/>
      <c r="C22" s="32" t="s">
        <v>149</v>
      </c>
      <c r="D22" s="32">
        <v>0.5</v>
      </c>
      <c r="E22" s="32"/>
    </row>
    <row r="23" spans="1:5" s="30" customFormat="1" ht="20.100000000000001" customHeight="1">
      <c r="A23" s="68"/>
      <c r="B23" s="68"/>
      <c r="C23" s="32" t="s">
        <v>150</v>
      </c>
      <c r="D23" s="32">
        <v>0.5</v>
      </c>
      <c r="E23" s="32"/>
    </row>
    <row r="24" spans="1:5" s="30" customFormat="1" ht="20.100000000000001" customHeight="1">
      <c r="A24" s="68">
        <v>5</v>
      </c>
      <c r="B24" s="68" t="s">
        <v>151</v>
      </c>
      <c r="C24" s="32" t="s">
        <v>152</v>
      </c>
      <c r="D24" s="32">
        <v>0.5</v>
      </c>
      <c r="E24" s="32"/>
    </row>
    <row r="25" spans="1:5" s="30" customFormat="1" ht="20.100000000000001" customHeight="1">
      <c r="A25" s="68"/>
      <c r="B25" s="68"/>
      <c r="C25" s="32" t="s">
        <v>153</v>
      </c>
      <c r="D25" s="32">
        <v>0.5</v>
      </c>
      <c r="E25" s="32"/>
    </row>
    <row r="26" spans="1:5" s="30" customFormat="1" ht="20.100000000000001" customHeight="1">
      <c r="A26" s="32"/>
      <c r="B26" s="32"/>
      <c r="C26" s="33" t="s">
        <v>154</v>
      </c>
      <c r="D26" s="32">
        <v>10</v>
      </c>
      <c r="E26" s="32"/>
    </row>
    <row r="27" spans="1:5" s="30" customFormat="1" ht="20.100000000000001" customHeight="1">
      <c r="A27" s="75" t="s">
        <v>155</v>
      </c>
      <c r="B27" s="75"/>
      <c r="C27" s="75"/>
      <c r="D27" s="75"/>
      <c r="E27" s="75"/>
    </row>
    <row r="28" spans="1:5" s="30" customFormat="1" ht="20.100000000000001" customHeight="1">
      <c r="A28" s="68">
        <v>6</v>
      </c>
      <c r="B28" s="32" t="s">
        <v>156</v>
      </c>
      <c r="C28" s="32" t="s">
        <v>157</v>
      </c>
      <c r="D28" s="32">
        <v>4</v>
      </c>
      <c r="E28" s="32"/>
    </row>
    <row r="29" spans="1:5" s="30" customFormat="1" ht="27">
      <c r="A29" s="68"/>
      <c r="B29" s="32" t="s">
        <v>158</v>
      </c>
      <c r="C29" s="32" t="s">
        <v>159</v>
      </c>
      <c r="D29" s="32">
        <v>6</v>
      </c>
      <c r="E29" s="32"/>
    </row>
    <row r="30" spans="1:5" s="30" customFormat="1" ht="20.100000000000001" customHeight="1">
      <c r="A30" s="32"/>
      <c r="B30" s="32"/>
      <c r="C30" s="33" t="s">
        <v>154</v>
      </c>
      <c r="D30" s="32">
        <v>10</v>
      </c>
      <c r="E30" s="32"/>
    </row>
    <row r="31" spans="1:5" s="43" customFormat="1" ht="20.100000000000001" customHeight="1">
      <c r="A31" s="71" t="s">
        <v>160</v>
      </c>
      <c r="B31" s="71"/>
      <c r="C31" s="71"/>
      <c r="D31" s="71"/>
      <c r="E31" s="71"/>
    </row>
    <row r="32" spans="1:5" s="43" customFormat="1" ht="20.100000000000001" customHeight="1">
      <c r="A32" s="67">
        <v>7</v>
      </c>
      <c r="B32" s="72" t="s">
        <v>161</v>
      </c>
      <c r="C32" s="34" t="s">
        <v>162</v>
      </c>
      <c r="D32" s="34">
        <v>2</v>
      </c>
      <c r="E32" s="42"/>
    </row>
    <row r="33" spans="1:5" s="43" customFormat="1" ht="27">
      <c r="A33" s="67"/>
      <c r="B33" s="72"/>
      <c r="C33" s="34" t="s">
        <v>163</v>
      </c>
      <c r="D33" s="34">
        <v>5</v>
      </c>
      <c r="E33" s="42"/>
    </row>
    <row r="34" spans="1:5" s="43" customFormat="1" ht="40.5">
      <c r="A34" s="67"/>
      <c r="B34" s="72"/>
      <c r="C34" s="34" t="s">
        <v>164</v>
      </c>
      <c r="D34" s="34">
        <v>5</v>
      </c>
      <c r="E34" s="42"/>
    </row>
    <row r="35" spans="1:5" s="43" customFormat="1">
      <c r="A35" s="67"/>
      <c r="B35" s="72"/>
      <c r="C35" s="34" t="s">
        <v>165</v>
      </c>
      <c r="D35" s="34">
        <v>5</v>
      </c>
      <c r="E35" s="42"/>
    </row>
    <row r="36" spans="1:5" s="43" customFormat="1" ht="27">
      <c r="A36" s="67"/>
      <c r="B36" s="72"/>
      <c r="C36" s="34" t="s">
        <v>166</v>
      </c>
      <c r="D36" s="34">
        <v>5</v>
      </c>
      <c r="E36" s="42"/>
    </row>
    <row r="37" spans="1:5" s="43" customFormat="1" ht="54">
      <c r="A37" s="67"/>
      <c r="B37" s="72"/>
      <c r="C37" s="34" t="s">
        <v>167</v>
      </c>
      <c r="D37" s="34">
        <v>5</v>
      </c>
      <c r="E37" s="42"/>
    </row>
    <row r="38" spans="1:5" s="43" customFormat="1" ht="40.5">
      <c r="A38" s="67"/>
      <c r="B38" s="72"/>
      <c r="C38" s="34" t="s">
        <v>168</v>
      </c>
      <c r="D38" s="34">
        <v>5</v>
      </c>
      <c r="E38" s="42"/>
    </row>
    <row r="39" spans="1:5" s="43" customFormat="1" ht="40.5">
      <c r="A39" s="67"/>
      <c r="B39" s="72"/>
      <c r="C39" s="34" t="s">
        <v>169</v>
      </c>
      <c r="D39" s="34">
        <v>4</v>
      </c>
      <c r="E39" s="42"/>
    </row>
    <row r="40" spans="1:5" s="43" customFormat="1" ht="20.100000000000001" customHeight="1">
      <c r="A40" s="67"/>
      <c r="B40" s="72"/>
      <c r="C40" s="34" t="s">
        <v>170</v>
      </c>
      <c r="D40" s="34">
        <v>2</v>
      </c>
      <c r="E40" s="42"/>
    </row>
    <row r="41" spans="1:5" s="43" customFormat="1" ht="20.100000000000001" customHeight="1">
      <c r="A41" s="67"/>
      <c r="B41" s="72"/>
      <c r="C41" s="44" t="s">
        <v>171</v>
      </c>
      <c r="D41" s="34">
        <v>2</v>
      </c>
      <c r="E41" s="42"/>
    </row>
    <row r="42" spans="1:5" s="43" customFormat="1" ht="20.100000000000001" customHeight="1">
      <c r="A42" s="67">
        <v>8</v>
      </c>
      <c r="B42" s="70" t="s">
        <v>172</v>
      </c>
      <c r="C42" s="44" t="s">
        <v>173</v>
      </c>
      <c r="D42" s="35">
        <v>5</v>
      </c>
      <c r="E42" s="42"/>
    </row>
    <row r="43" spans="1:5" s="46" customFormat="1" ht="20.100000000000001" customHeight="1">
      <c r="A43" s="67"/>
      <c r="B43" s="70"/>
      <c r="C43" s="44" t="s">
        <v>192</v>
      </c>
      <c r="D43" s="36">
        <v>5</v>
      </c>
      <c r="E43" s="48"/>
    </row>
    <row r="44" spans="1:5" s="46" customFormat="1" ht="20.100000000000001" customHeight="1">
      <c r="A44" s="67"/>
      <c r="B44" s="70"/>
      <c r="C44" s="44" t="s">
        <v>174</v>
      </c>
      <c r="D44" s="36">
        <v>7</v>
      </c>
      <c r="E44" s="48"/>
    </row>
    <row r="45" spans="1:5" s="47" customFormat="1" ht="20.100000000000001" customHeight="1">
      <c r="A45" s="67"/>
      <c r="B45" s="70"/>
      <c r="C45" s="44" t="s">
        <v>193</v>
      </c>
      <c r="D45" s="36">
        <v>6</v>
      </c>
      <c r="E45" s="48"/>
    </row>
    <row r="46" spans="1:5" s="30" customFormat="1" ht="20.100000000000001" customHeight="1">
      <c r="A46" s="67"/>
      <c r="B46" s="70"/>
      <c r="C46" s="44" t="s">
        <v>175</v>
      </c>
      <c r="D46" s="36">
        <v>5</v>
      </c>
      <c r="E46" s="42"/>
    </row>
    <row r="47" spans="1:5" s="30" customFormat="1" ht="20.100000000000001" customHeight="1">
      <c r="A47" s="67"/>
      <c r="B47" s="70"/>
      <c r="C47" s="44" t="s">
        <v>176</v>
      </c>
      <c r="D47" s="36">
        <v>2</v>
      </c>
      <c r="E47" s="42"/>
    </row>
    <row r="48" spans="1:5" s="30" customFormat="1" ht="20.100000000000001" customHeight="1">
      <c r="A48" s="35"/>
      <c r="B48" s="35"/>
      <c r="C48" s="37" t="s">
        <v>154</v>
      </c>
      <c r="D48" s="34">
        <v>70</v>
      </c>
      <c r="E48" s="31"/>
    </row>
    <row r="49" spans="1:5" s="30" customFormat="1" ht="20.100000000000001" customHeight="1">
      <c r="A49" s="71" t="s">
        <v>177</v>
      </c>
      <c r="B49" s="71"/>
      <c r="C49" s="71"/>
      <c r="D49" s="71"/>
      <c r="E49" s="71"/>
    </row>
    <row r="50" spans="1:5" s="30" customFormat="1" ht="20.100000000000001" customHeight="1">
      <c r="A50" s="67">
        <v>9</v>
      </c>
      <c r="B50" s="68" t="s">
        <v>178</v>
      </c>
      <c r="C50" s="32" t="s">
        <v>179</v>
      </c>
      <c r="D50" s="32">
        <v>2</v>
      </c>
      <c r="E50" s="31"/>
    </row>
    <row r="51" spans="1:5" s="30" customFormat="1" ht="20.100000000000001" customHeight="1">
      <c r="A51" s="67"/>
      <c r="B51" s="68"/>
      <c r="C51" s="32" t="s">
        <v>180</v>
      </c>
      <c r="D51" s="35">
        <v>3</v>
      </c>
      <c r="E51" s="31"/>
    </row>
    <row r="52" spans="1:5" s="30" customFormat="1" ht="20.100000000000001" customHeight="1">
      <c r="A52" s="67"/>
      <c r="B52" s="68"/>
      <c r="C52" s="32" t="s">
        <v>181</v>
      </c>
      <c r="D52" s="35">
        <v>1</v>
      </c>
      <c r="E52" s="31"/>
    </row>
    <row r="53" spans="1:5" s="30" customFormat="1" ht="20.100000000000001" customHeight="1">
      <c r="A53" s="67"/>
      <c r="B53" s="68"/>
      <c r="C53" s="45" t="s">
        <v>182</v>
      </c>
      <c r="D53" s="35">
        <v>0.5</v>
      </c>
      <c r="E53" s="31"/>
    </row>
    <row r="54" spans="1:5" s="30" customFormat="1" ht="20.100000000000001" customHeight="1">
      <c r="A54" s="67"/>
      <c r="B54" s="68"/>
      <c r="C54" s="45" t="s">
        <v>183</v>
      </c>
      <c r="D54" s="35">
        <v>0.5</v>
      </c>
      <c r="E54" s="31"/>
    </row>
    <row r="55" spans="1:5" s="30" customFormat="1" ht="20.100000000000001" customHeight="1">
      <c r="A55" s="67"/>
      <c r="B55" s="68"/>
      <c r="C55" s="35" t="s">
        <v>184</v>
      </c>
      <c r="D55" s="35">
        <v>0.5</v>
      </c>
      <c r="E55" s="31"/>
    </row>
    <row r="56" spans="1:5" s="30" customFormat="1" ht="20.100000000000001" customHeight="1">
      <c r="A56" s="67"/>
      <c r="B56" s="68"/>
      <c r="C56" s="32" t="s">
        <v>185</v>
      </c>
      <c r="D56" s="32">
        <v>0.5</v>
      </c>
      <c r="E56" s="31"/>
    </row>
    <row r="57" spans="1:5" s="30" customFormat="1" ht="20.100000000000001" customHeight="1">
      <c r="A57" s="67"/>
      <c r="B57" s="68"/>
      <c r="C57" s="32" t="s">
        <v>186</v>
      </c>
      <c r="D57" s="32">
        <v>0.5</v>
      </c>
      <c r="E57" s="31"/>
    </row>
    <row r="58" spans="1:5" s="30" customFormat="1" ht="20.100000000000001" customHeight="1">
      <c r="A58" s="67"/>
      <c r="B58" s="68"/>
      <c r="C58" s="32" t="s">
        <v>187</v>
      </c>
      <c r="D58" s="32">
        <v>0.5</v>
      </c>
      <c r="E58" s="31"/>
    </row>
    <row r="59" spans="1:5" s="30" customFormat="1" ht="20.100000000000001" customHeight="1">
      <c r="A59" s="67"/>
      <c r="B59" s="68"/>
      <c r="C59" s="35" t="s">
        <v>188</v>
      </c>
      <c r="D59" s="35">
        <v>0.5</v>
      </c>
      <c r="E59" s="31"/>
    </row>
    <row r="60" spans="1:5" s="30" customFormat="1" ht="20.100000000000001" customHeight="1">
      <c r="A60" s="67"/>
      <c r="B60" s="68"/>
      <c r="C60" s="35" t="s">
        <v>189</v>
      </c>
      <c r="D60" s="32">
        <v>0.5</v>
      </c>
      <c r="E60" s="31"/>
    </row>
    <row r="61" spans="1:5" s="30" customFormat="1" ht="20.100000000000001" customHeight="1">
      <c r="A61" s="31"/>
      <c r="B61" s="31"/>
      <c r="C61" s="33" t="s">
        <v>154</v>
      </c>
      <c r="D61" s="32">
        <v>10</v>
      </c>
      <c r="E61" s="31"/>
    </row>
    <row r="62" spans="1:5" s="30" customFormat="1" ht="20.100000000000001" customHeight="1">
      <c r="A62" s="38"/>
      <c r="B62" s="38"/>
      <c r="C62" s="39" t="s">
        <v>190</v>
      </c>
      <c r="D62" s="49">
        <v>100</v>
      </c>
      <c r="E62" s="38"/>
    </row>
    <row r="63" spans="1:5" s="30" customFormat="1"/>
    <row r="65" spans="2:3">
      <c r="B65" s="24" t="s">
        <v>195</v>
      </c>
      <c r="C65" s="50" t="s">
        <v>196</v>
      </c>
    </row>
  </sheetData>
  <mergeCells count="25">
    <mergeCell ref="A28:A29"/>
    <mergeCell ref="A6:A8"/>
    <mergeCell ref="B6:B8"/>
    <mergeCell ref="A9:A11"/>
    <mergeCell ref="B9:B11"/>
    <mergeCell ref="A12:A15"/>
    <mergeCell ref="B12:B15"/>
    <mergeCell ref="A16:A23"/>
    <mergeCell ref="B16:B23"/>
    <mergeCell ref="A24:A25"/>
    <mergeCell ref="B24:B25"/>
    <mergeCell ref="A27:E27"/>
    <mergeCell ref="A50:A60"/>
    <mergeCell ref="B50:B60"/>
    <mergeCell ref="A2:B2"/>
    <mergeCell ref="B42:B47"/>
    <mergeCell ref="A42:A47"/>
    <mergeCell ref="A49:E49"/>
    <mergeCell ref="A31:E31"/>
    <mergeCell ref="A32:A41"/>
    <mergeCell ref="B32:B41"/>
    <mergeCell ref="A3:B3"/>
    <mergeCell ref="D3:E3"/>
    <mergeCell ref="A5:E5"/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5"/>
  <sheetViews>
    <sheetView tabSelected="1" zoomScaleNormal="100" workbookViewId="0">
      <selection sqref="A1:E1"/>
    </sheetView>
  </sheetViews>
  <sheetFormatPr defaultColWidth="8.75" defaultRowHeight="13.5"/>
  <cols>
    <col min="1" max="1" width="6.125" style="1" customWidth="1"/>
    <col min="2" max="2" width="16.375" style="1" customWidth="1"/>
    <col min="3" max="3" width="36.875" style="1" customWidth="1"/>
    <col min="4" max="4" width="8.75" style="1" customWidth="1"/>
    <col min="5" max="5" width="7.25" style="1" customWidth="1"/>
    <col min="6" max="16384" width="8.75" style="1"/>
  </cols>
  <sheetData>
    <row r="1" spans="1:5" s="24" customFormat="1" ht="77.25" customHeight="1">
      <c r="A1" s="66" t="s">
        <v>261</v>
      </c>
      <c r="B1" s="66"/>
      <c r="C1" s="66"/>
      <c r="D1" s="66"/>
      <c r="E1" s="66"/>
    </row>
    <row r="2" spans="1:5" s="30" customFormat="1" ht="20.100000000000001" customHeight="1">
      <c r="A2" s="69" t="s">
        <v>121</v>
      </c>
      <c r="B2" s="69"/>
      <c r="C2" s="28" t="s">
        <v>119</v>
      </c>
      <c r="D2" s="27" t="s">
        <v>122</v>
      </c>
      <c r="E2" s="27"/>
    </row>
    <row r="3" spans="1:5" s="30" customFormat="1" ht="20.100000000000001" customHeight="1">
      <c r="A3" s="73" t="s">
        <v>120</v>
      </c>
      <c r="B3" s="73"/>
      <c r="C3" s="29" t="s">
        <v>191</v>
      </c>
      <c r="D3" s="74" t="s">
        <v>123</v>
      </c>
      <c r="E3" s="74"/>
    </row>
    <row r="4" spans="1:5" s="30" customFormat="1" ht="20.100000000000001" customHeight="1">
      <c r="A4" s="26" t="s">
        <v>1</v>
      </c>
      <c r="B4" s="26" t="s">
        <v>124</v>
      </c>
      <c r="C4" s="26" t="s">
        <v>125</v>
      </c>
      <c r="D4" s="26" t="s">
        <v>126</v>
      </c>
      <c r="E4" s="26" t="s">
        <v>127</v>
      </c>
    </row>
    <row r="5" spans="1:5" s="30" customFormat="1" ht="20.100000000000001" customHeight="1">
      <c r="A5" s="75" t="s">
        <v>197</v>
      </c>
      <c r="B5" s="75"/>
      <c r="C5" s="75"/>
      <c r="D5" s="75"/>
      <c r="E5" s="75"/>
    </row>
    <row r="6" spans="1:5" s="30" customFormat="1" ht="20.100000000000001" customHeight="1">
      <c r="A6" s="68">
        <v>1</v>
      </c>
      <c r="B6" s="68" t="s">
        <v>198</v>
      </c>
      <c r="C6" s="32" t="s">
        <v>199</v>
      </c>
      <c r="D6" s="32">
        <v>0.5</v>
      </c>
      <c r="E6" s="32"/>
    </row>
    <row r="7" spans="1:5" s="30" customFormat="1" ht="20.100000000000001" customHeight="1">
      <c r="A7" s="68"/>
      <c r="B7" s="68"/>
      <c r="C7" s="32" t="s">
        <v>200</v>
      </c>
      <c r="D7" s="32">
        <v>0.5</v>
      </c>
      <c r="E7" s="32"/>
    </row>
    <row r="8" spans="1:5" s="30" customFormat="1" ht="20.100000000000001" customHeight="1">
      <c r="A8" s="68"/>
      <c r="B8" s="68"/>
      <c r="C8" s="32" t="s">
        <v>201</v>
      </c>
      <c r="D8" s="32">
        <v>0.5</v>
      </c>
      <c r="E8" s="32"/>
    </row>
    <row r="9" spans="1:5" s="30" customFormat="1" ht="20.100000000000001" customHeight="1">
      <c r="A9" s="68">
        <v>2</v>
      </c>
      <c r="B9" s="68" t="s">
        <v>202</v>
      </c>
      <c r="C9" s="32" t="s">
        <v>203</v>
      </c>
      <c r="D9" s="32">
        <v>0.5</v>
      </c>
      <c r="E9" s="32"/>
    </row>
    <row r="10" spans="1:5" s="30" customFormat="1" ht="20.100000000000001" customHeight="1">
      <c r="A10" s="68"/>
      <c r="B10" s="68"/>
      <c r="C10" s="32" t="s">
        <v>204</v>
      </c>
      <c r="D10" s="32">
        <v>0.5</v>
      </c>
      <c r="E10" s="32"/>
    </row>
    <row r="11" spans="1:5" s="30" customFormat="1" ht="20.100000000000001" customHeight="1">
      <c r="A11" s="68"/>
      <c r="B11" s="68"/>
      <c r="C11" s="32" t="s">
        <v>205</v>
      </c>
      <c r="D11" s="32">
        <v>0.5</v>
      </c>
      <c r="E11" s="32"/>
    </row>
    <row r="12" spans="1:5" s="30" customFormat="1" ht="20.100000000000001" customHeight="1">
      <c r="A12" s="68">
        <v>3</v>
      </c>
      <c r="B12" s="68" t="s">
        <v>206</v>
      </c>
      <c r="C12" s="32" t="s">
        <v>207</v>
      </c>
      <c r="D12" s="32">
        <v>0.5</v>
      </c>
      <c r="E12" s="32"/>
    </row>
    <row r="13" spans="1:5" s="30" customFormat="1" ht="20.100000000000001" customHeight="1">
      <c r="A13" s="68"/>
      <c r="B13" s="68"/>
      <c r="C13" s="32" t="s">
        <v>208</v>
      </c>
      <c r="D13" s="32">
        <v>0.5</v>
      </c>
      <c r="E13" s="32"/>
    </row>
    <row r="14" spans="1:5" s="30" customFormat="1" ht="20.100000000000001" customHeight="1">
      <c r="A14" s="68"/>
      <c r="B14" s="68"/>
      <c r="C14" s="32" t="s">
        <v>209</v>
      </c>
      <c r="D14" s="32">
        <v>0.5</v>
      </c>
      <c r="E14" s="32"/>
    </row>
    <row r="15" spans="1:5" s="30" customFormat="1" ht="20.100000000000001" customHeight="1">
      <c r="A15" s="68"/>
      <c r="B15" s="68"/>
      <c r="C15" s="32" t="s">
        <v>210</v>
      </c>
      <c r="D15" s="32">
        <v>0.5</v>
      </c>
      <c r="E15" s="32"/>
    </row>
    <row r="16" spans="1:5" s="30" customFormat="1" ht="20.100000000000001" customHeight="1">
      <c r="A16" s="68">
        <v>4</v>
      </c>
      <c r="B16" s="68" t="s">
        <v>211</v>
      </c>
      <c r="C16" s="32" t="s">
        <v>212</v>
      </c>
      <c r="D16" s="32">
        <v>0.5</v>
      </c>
      <c r="E16" s="32"/>
    </row>
    <row r="17" spans="1:5" s="30" customFormat="1" ht="20.100000000000001" customHeight="1">
      <c r="A17" s="68"/>
      <c r="B17" s="68"/>
      <c r="C17" s="41" t="s">
        <v>213</v>
      </c>
      <c r="D17" s="32">
        <v>0.5</v>
      </c>
      <c r="E17" s="32"/>
    </row>
    <row r="18" spans="1:5" s="30" customFormat="1" ht="20.100000000000001" customHeight="1">
      <c r="A18" s="68"/>
      <c r="B18" s="68"/>
      <c r="C18" s="41" t="s">
        <v>214</v>
      </c>
      <c r="D18" s="32">
        <v>0.5</v>
      </c>
      <c r="E18" s="32"/>
    </row>
    <row r="19" spans="1:5" s="30" customFormat="1" ht="20.100000000000001" customHeight="1">
      <c r="A19" s="68"/>
      <c r="B19" s="68"/>
      <c r="C19" s="32" t="s">
        <v>215</v>
      </c>
      <c r="D19" s="32">
        <v>0.5</v>
      </c>
      <c r="E19" s="32"/>
    </row>
    <row r="20" spans="1:5" s="30" customFormat="1" ht="20.100000000000001" customHeight="1">
      <c r="A20" s="68"/>
      <c r="B20" s="68"/>
      <c r="C20" s="32" t="s">
        <v>216</v>
      </c>
      <c r="D20" s="32">
        <v>0.5</v>
      </c>
      <c r="E20" s="32"/>
    </row>
    <row r="21" spans="1:5" s="30" customFormat="1" ht="20.100000000000001" customHeight="1">
      <c r="A21" s="68"/>
      <c r="B21" s="68"/>
      <c r="C21" s="32" t="s">
        <v>217</v>
      </c>
      <c r="D21" s="32">
        <v>0.5</v>
      </c>
      <c r="E21" s="32"/>
    </row>
    <row r="22" spans="1:5" s="30" customFormat="1" ht="20.100000000000001" customHeight="1">
      <c r="A22" s="68"/>
      <c r="B22" s="68"/>
      <c r="C22" s="32" t="s">
        <v>218</v>
      </c>
      <c r="D22" s="32">
        <v>0.5</v>
      </c>
      <c r="E22" s="32"/>
    </row>
    <row r="23" spans="1:5" s="30" customFormat="1" ht="20.100000000000001" customHeight="1">
      <c r="A23" s="68"/>
      <c r="B23" s="68"/>
      <c r="C23" s="32" t="s">
        <v>219</v>
      </c>
      <c r="D23" s="32">
        <v>0.5</v>
      </c>
      <c r="E23" s="32"/>
    </row>
    <row r="24" spans="1:5" s="30" customFormat="1" ht="20.100000000000001" customHeight="1">
      <c r="A24" s="68">
        <v>5</v>
      </c>
      <c r="B24" s="68" t="s">
        <v>220</v>
      </c>
      <c r="C24" s="32" t="s">
        <v>221</v>
      </c>
      <c r="D24" s="32">
        <v>0.5</v>
      </c>
      <c r="E24" s="32"/>
    </row>
    <row r="25" spans="1:5" s="30" customFormat="1" ht="20.100000000000001" customHeight="1">
      <c r="A25" s="68"/>
      <c r="B25" s="68"/>
      <c r="C25" s="32" t="s">
        <v>222</v>
      </c>
      <c r="D25" s="32">
        <v>0.5</v>
      </c>
      <c r="E25" s="32"/>
    </row>
    <row r="26" spans="1:5" s="30" customFormat="1" ht="20.100000000000001" customHeight="1">
      <c r="A26" s="32"/>
      <c r="B26" s="32"/>
      <c r="C26" s="33" t="s">
        <v>223</v>
      </c>
      <c r="D26" s="32">
        <f>SUM(D6:D25)</f>
        <v>10</v>
      </c>
      <c r="E26" s="32"/>
    </row>
    <row r="27" spans="1:5" s="30" customFormat="1" ht="20.100000000000001" customHeight="1">
      <c r="A27" s="75" t="s">
        <v>224</v>
      </c>
      <c r="B27" s="75"/>
      <c r="C27" s="75"/>
      <c r="D27" s="75"/>
      <c r="E27" s="75"/>
    </row>
    <row r="28" spans="1:5" s="30" customFormat="1" ht="20.100000000000001" customHeight="1">
      <c r="A28" s="68">
        <v>6</v>
      </c>
      <c r="B28" s="32" t="s">
        <v>225</v>
      </c>
      <c r="C28" s="32" t="s">
        <v>226</v>
      </c>
      <c r="D28" s="32">
        <v>4</v>
      </c>
      <c r="E28" s="32"/>
    </row>
    <row r="29" spans="1:5" s="30" customFormat="1" ht="20.100000000000001" customHeight="1">
      <c r="A29" s="68"/>
      <c r="B29" s="32" t="s">
        <v>227</v>
      </c>
      <c r="C29" s="32" t="s">
        <v>228</v>
      </c>
      <c r="D29" s="32">
        <v>6</v>
      </c>
      <c r="E29" s="32"/>
    </row>
    <row r="30" spans="1:5" s="30" customFormat="1" ht="20.100000000000001" customHeight="1">
      <c r="A30" s="32"/>
      <c r="B30" s="32"/>
      <c r="C30" s="33" t="s">
        <v>223</v>
      </c>
      <c r="D30" s="32">
        <v>10</v>
      </c>
      <c r="E30" s="32"/>
    </row>
    <row r="31" spans="1:5" s="30" customFormat="1" ht="20.100000000000001" customHeight="1">
      <c r="A31" s="71" t="s">
        <v>229</v>
      </c>
      <c r="B31" s="71"/>
      <c r="C31" s="71"/>
      <c r="D31" s="71"/>
      <c r="E31" s="71"/>
    </row>
    <row r="32" spans="1:5" s="30" customFormat="1" ht="20.100000000000001" customHeight="1">
      <c r="A32" s="67">
        <v>7</v>
      </c>
      <c r="B32" s="72" t="s">
        <v>230</v>
      </c>
      <c r="C32" s="9" t="s">
        <v>5</v>
      </c>
      <c r="D32" s="51">
        <v>2</v>
      </c>
      <c r="E32" s="42"/>
    </row>
    <row r="33" spans="1:5" s="30" customFormat="1" ht="27">
      <c r="A33" s="67"/>
      <c r="B33" s="72"/>
      <c r="C33" s="9" t="s">
        <v>231</v>
      </c>
      <c r="D33" s="51">
        <v>2</v>
      </c>
      <c r="E33" s="42"/>
    </row>
    <row r="34" spans="1:5" s="30" customFormat="1" ht="27">
      <c r="A34" s="67"/>
      <c r="B34" s="72"/>
      <c r="C34" s="9" t="s">
        <v>232</v>
      </c>
      <c r="D34" s="51">
        <v>2</v>
      </c>
      <c r="E34" s="42"/>
    </row>
    <row r="35" spans="1:5" s="30" customFormat="1" ht="27">
      <c r="A35" s="67"/>
      <c r="B35" s="72"/>
      <c r="C35" s="9" t="s">
        <v>233</v>
      </c>
      <c r="D35" s="51">
        <v>7</v>
      </c>
      <c r="E35" s="42"/>
    </row>
    <row r="36" spans="1:5" s="30" customFormat="1" ht="27">
      <c r="A36" s="67"/>
      <c r="B36" s="72"/>
      <c r="C36" s="9" t="s">
        <v>234</v>
      </c>
      <c r="D36" s="51">
        <v>5</v>
      </c>
      <c r="E36" s="42"/>
    </row>
    <row r="37" spans="1:5" s="30" customFormat="1" ht="27">
      <c r="A37" s="67"/>
      <c r="B37" s="72"/>
      <c r="C37" s="12" t="s">
        <v>235</v>
      </c>
      <c r="D37" s="51">
        <v>7</v>
      </c>
      <c r="E37" s="42"/>
    </row>
    <row r="38" spans="1:5" s="30" customFormat="1" ht="27">
      <c r="A38" s="67"/>
      <c r="B38" s="72"/>
      <c r="C38" s="12" t="s">
        <v>236</v>
      </c>
      <c r="D38" s="51">
        <v>6</v>
      </c>
      <c r="E38" s="42"/>
    </row>
    <row r="39" spans="1:5" s="30" customFormat="1" ht="27">
      <c r="A39" s="67"/>
      <c r="B39" s="72"/>
      <c r="C39" s="9" t="s">
        <v>237</v>
      </c>
      <c r="D39" s="51">
        <v>7</v>
      </c>
      <c r="E39" s="42"/>
    </row>
    <row r="40" spans="1:5" s="30" customFormat="1" ht="27">
      <c r="A40" s="67"/>
      <c r="B40" s="72"/>
      <c r="C40" s="9" t="s">
        <v>238</v>
      </c>
      <c r="D40" s="51">
        <v>2</v>
      </c>
      <c r="E40" s="42"/>
    </row>
    <row r="41" spans="1:5" s="30" customFormat="1" ht="20.100000000000001" customHeight="1">
      <c r="A41" s="67">
        <v>8</v>
      </c>
      <c r="B41" s="70" t="s">
        <v>239</v>
      </c>
      <c r="C41" s="35" t="s">
        <v>240</v>
      </c>
      <c r="D41" s="35">
        <v>2</v>
      </c>
      <c r="E41" s="42"/>
    </row>
    <row r="42" spans="1:5" s="30" customFormat="1" ht="20.100000000000001" customHeight="1">
      <c r="A42" s="67"/>
      <c r="B42" s="70"/>
      <c r="C42" s="35" t="s">
        <v>241</v>
      </c>
      <c r="D42" s="35">
        <v>5</v>
      </c>
      <c r="E42" s="42"/>
    </row>
    <row r="43" spans="1:5" s="30" customFormat="1" ht="27">
      <c r="A43" s="67"/>
      <c r="B43" s="70"/>
      <c r="C43" s="32" t="s">
        <v>242</v>
      </c>
      <c r="D43" s="35">
        <v>6</v>
      </c>
      <c r="E43" s="42"/>
    </row>
    <row r="44" spans="1:5" s="30" customFormat="1" ht="20.100000000000001" customHeight="1">
      <c r="A44" s="67"/>
      <c r="B44" s="70"/>
      <c r="C44" s="35" t="s">
        <v>243</v>
      </c>
      <c r="D44" s="35">
        <v>5</v>
      </c>
      <c r="E44" s="42"/>
    </row>
    <row r="45" spans="1:5" s="30" customFormat="1" ht="20.100000000000001" customHeight="1">
      <c r="A45" s="67"/>
      <c r="B45" s="70"/>
      <c r="C45" s="35" t="s">
        <v>244</v>
      </c>
      <c r="D45" s="35">
        <v>5</v>
      </c>
      <c r="E45" s="42"/>
    </row>
    <row r="46" spans="1:5" s="30" customFormat="1" ht="20.100000000000001" customHeight="1">
      <c r="A46" s="67"/>
      <c r="B46" s="70"/>
      <c r="C46" s="36" t="s">
        <v>245</v>
      </c>
      <c r="D46" s="35">
        <v>5</v>
      </c>
      <c r="E46" s="42"/>
    </row>
    <row r="47" spans="1:5" s="30" customFormat="1" ht="20.100000000000001" customHeight="1">
      <c r="A47" s="67"/>
      <c r="B47" s="70"/>
      <c r="C47" s="35" t="s">
        <v>246</v>
      </c>
      <c r="D47" s="35">
        <v>2</v>
      </c>
      <c r="E47" s="42"/>
    </row>
    <row r="48" spans="1:5" s="30" customFormat="1" ht="20.100000000000001" customHeight="1">
      <c r="A48" s="35"/>
      <c r="B48" s="35"/>
      <c r="C48" s="37" t="s">
        <v>223</v>
      </c>
      <c r="D48" s="34">
        <f>SUM(D32:D47)</f>
        <v>70</v>
      </c>
      <c r="E48" s="31"/>
    </row>
    <row r="49" spans="1:5" s="30" customFormat="1" ht="20.100000000000001" customHeight="1">
      <c r="A49" s="71" t="s">
        <v>247</v>
      </c>
      <c r="B49" s="71"/>
      <c r="C49" s="71"/>
      <c r="D49" s="71"/>
      <c r="E49" s="71"/>
    </row>
    <row r="50" spans="1:5" s="30" customFormat="1" ht="27">
      <c r="A50" s="67">
        <v>9</v>
      </c>
      <c r="B50" s="68" t="s">
        <v>248</v>
      </c>
      <c r="C50" s="32" t="s">
        <v>249</v>
      </c>
      <c r="D50" s="32">
        <v>2</v>
      </c>
      <c r="E50" s="31"/>
    </row>
    <row r="51" spans="1:5" s="30" customFormat="1" ht="20.100000000000001" customHeight="1">
      <c r="A51" s="67"/>
      <c r="B51" s="68"/>
      <c r="C51" s="32" t="s">
        <v>250</v>
      </c>
      <c r="D51" s="35">
        <v>3</v>
      </c>
      <c r="E51" s="31"/>
    </row>
    <row r="52" spans="1:5" s="30" customFormat="1" ht="27">
      <c r="A52" s="67"/>
      <c r="B52" s="68"/>
      <c r="C52" s="32" t="s">
        <v>251</v>
      </c>
      <c r="D52" s="35">
        <v>1</v>
      </c>
      <c r="E52" s="31"/>
    </row>
    <row r="53" spans="1:5" s="30" customFormat="1" ht="20.100000000000001" customHeight="1">
      <c r="A53" s="67"/>
      <c r="B53" s="68"/>
      <c r="C53" s="45" t="s">
        <v>252</v>
      </c>
      <c r="D53" s="35">
        <v>0.5</v>
      </c>
      <c r="E53" s="31"/>
    </row>
    <row r="54" spans="1:5" s="30" customFormat="1" ht="20.100000000000001" customHeight="1">
      <c r="A54" s="67"/>
      <c r="B54" s="68"/>
      <c r="C54" s="45" t="s">
        <v>253</v>
      </c>
      <c r="D54" s="35">
        <v>0.5</v>
      </c>
      <c r="E54" s="31"/>
    </row>
    <row r="55" spans="1:5" s="30" customFormat="1" ht="20.100000000000001" customHeight="1">
      <c r="A55" s="67"/>
      <c r="B55" s="68"/>
      <c r="C55" s="35" t="s">
        <v>254</v>
      </c>
      <c r="D55" s="35">
        <v>0.5</v>
      </c>
      <c r="E55" s="31"/>
    </row>
    <row r="56" spans="1:5" s="30" customFormat="1" ht="20.100000000000001" customHeight="1">
      <c r="A56" s="67"/>
      <c r="B56" s="68"/>
      <c r="C56" s="32" t="s">
        <v>255</v>
      </c>
      <c r="D56" s="32">
        <v>0.5</v>
      </c>
      <c r="E56" s="31"/>
    </row>
    <row r="57" spans="1:5" s="30" customFormat="1" ht="20.100000000000001" customHeight="1">
      <c r="A57" s="67"/>
      <c r="B57" s="68"/>
      <c r="C57" s="32" t="s">
        <v>256</v>
      </c>
      <c r="D57" s="32">
        <v>0.5</v>
      </c>
      <c r="E57" s="31"/>
    </row>
    <row r="58" spans="1:5" s="30" customFormat="1" ht="20.100000000000001" customHeight="1">
      <c r="A58" s="67"/>
      <c r="B58" s="68"/>
      <c r="C58" s="32" t="s">
        <v>257</v>
      </c>
      <c r="D58" s="32">
        <v>0.5</v>
      </c>
      <c r="E58" s="31"/>
    </row>
    <row r="59" spans="1:5" s="30" customFormat="1" ht="20.100000000000001" customHeight="1">
      <c r="A59" s="67"/>
      <c r="B59" s="68"/>
      <c r="C59" s="35" t="s">
        <v>258</v>
      </c>
      <c r="D59" s="35">
        <v>0.5</v>
      </c>
      <c r="E59" s="31"/>
    </row>
    <row r="60" spans="1:5" s="30" customFormat="1" ht="20.100000000000001" customHeight="1">
      <c r="A60" s="67"/>
      <c r="B60" s="68"/>
      <c r="C60" s="35" t="s">
        <v>259</v>
      </c>
      <c r="D60" s="32">
        <v>0.5</v>
      </c>
      <c r="E60" s="31"/>
    </row>
    <row r="61" spans="1:5" s="30" customFormat="1" ht="20.100000000000001" customHeight="1">
      <c r="A61" s="31"/>
      <c r="B61" s="31"/>
      <c r="C61" s="33" t="s">
        <v>223</v>
      </c>
      <c r="D61" s="32">
        <v>10</v>
      </c>
      <c r="E61" s="31"/>
    </row>
    <row r="62" spans="1:5" s="30" customFormat="1" ht="20.100000000000001" customHeight="1">
      <c r="A62" s="38"/>
      <c r="B62" s="38"/>
      <c r="C62" s="39" t="s">
        <v>260</v>
      </c>
      <c r="D62" s="49">
        <f>SUM(D61,D48,D30,D26)</f>
        <v>100</v>
      </c>
      <c r="E62" s="38"/>
    </row>
    <row r="65" spans="2:3" s="24" customFormat="1">
      <c r="B65" s="24" t="s">
        <v>195</v>
      </c>
      <c r="C65" s="50" t="s">
        <v>196</v>
      </c>
    </row>
  </sheetData>
  <mergeCells count="25">
    <mergeCell ref="A2:B2"/>
    <mergeCell ref="A3:B3"/>
    <mergeCell ref="D3:E3"/>
    <mergeCell ref="A49:E49"/>
    <mergeCell ref="A6:A8"/>
    <mergeCell ref="B6:B8"/>
    <mergeCell ref="A9:A11"/>
    <mergeCell ref="B9:B11"/>
    <mergeCell ref="A12:A15"/>
    <mergeCell ref="B12:B15"/>
    <mergeCell ref="A5:E5"/>
    <mergeCell ref="A1:E1"/>
    <mergeCell ref="A50:A60"/>
    <mergeCell ref="B50:B60"/>
    <mergeCell ref="A31:E31"/>
    <mergeCell ref="A32:A40"/>
    <mergeCell ref="B32:B40"/>
    <mergeCell ref="A41:A47"/>
    <mergeCell ref="B41:B47"/>
    <mergeCell ref="A16:A23"/>
    <mergeCell ref="B16:B23"/>
    <mergeCell ref="A24:A25"/>
    <mergeCell ref="B24:B25"/>
    <mergeCell ref="A27:E27"/>
    <mergeCell ref="A28:A2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决赛实操题库1</vt:lpstr>
      <vt:lpstr>决赛实操题库2</vt:lpstr>
      <vt:lpstr>决赛实操评分表范例1</vt:lpstr>
      <vt:lpstr>决赛实操评分表范例2</vt:lpstr>
    </vt:vector>
  </TitlesOfParts>
  <Company>byd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lj1045253</dc:creator>
  <cp:lastModifiedBy>林晓丹</cp:lastModifiedBy>
  <cp:lastPrinted>2017-09-25T06:38:36Z</cp:lastPrinted>
  <dcterms:created xsi:type="dcterms:W3CDTF">2015-12-22T03:16:06Z</dcterms:created>
  <dcterms:modified xsi:type="dcterms:W3CDTF">2017-09-26T02:51:41Z</dcterms:modified>
</cp:coreProperties>
</file>