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<sst xmlns="http://schemas.openxmlformats.org/spreadsheetml/2006/main" count="82" uniqueCount="53">
  <si>
    <t>项目支出绩效自评表</t>
  </si>
  <si>
    <t>项目名称</t>
  </si>
  <si>
    <t>国际交流合作经费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</si>
  <si>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</si>
  <si>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</si>
  <si>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</si>
  <si>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</si>
  <si>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</si>
  <si>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</si>
  <si>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</si>
  <si>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</si>
  <si>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</si>
  <si>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</si>
  <si>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</si>
  <si>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</si>
  <si>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</si>
  <si>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</si>
  <si>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</si>
  <si>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</si>
  <si>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</si>
  <si>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</si>
  <si>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</si>
  <si>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原计划：参加国际交流2次，外国人员互访次数2次。因疫情影响，项目转为新冠肺炎防疫经费，落实疫情防控政策，按省市各级部门规定及时采购防疫物资。</t>
  </si>
  <si>
    <t>按省市各级部门规定100%完成采购防疫物资。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</si>
  <si>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</si>
  <si>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</si>
  <si>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</si>
  <si>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</si>
  <si>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</si>
  <si>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</si>
  <si>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</si>
  <si>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</si>
  <si>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</si>
  <si>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达到各级主管部门应急物资储备标准</t>
  </si>
  <si>
    <t>满足</t>
  </si>
  <si>
    <t>10.0</t>
  </si>
  <si>
    <t>质量指标</t>
  </si>
  <si>
    <t>供货质量合格</t>
  </si>
  <si>
    <t>合格</t>
  </si>
  <si>
    <t>时效指标</t>
  </si>
  <si>
    <t>疫情防控物资器采购及时性</t>
  </si>
  <si>
    <t>及时</t>
  </si>
  <si>
    <t>成本指标</t>
  </si>
  <si>
    <t>项目预算金额</t>
  </si>
  <si>
    <t>50万元</t>
  </si>
  <si>
    <t>20.0</t>
  </si>
  <si>
    <t>效益指标</t>
  </si>
  <si>
    <t>社会效益指标</t>
  </si>
  <si>
    <t>疫情防控政策落实情况</t>
  </si>
  <si>
    <t>100%</t>
  </si>
  <si>
    <t>满意度指标</t>
  </si>
  <si>
    <t>教职工、学生对防疫措施满意度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</si>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</sst>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9" borderId="1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10" borderId="16" applyNumberFormat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19" fillId="25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="115" zoomScaleNormal="115" workbookViewId="0">
      <selection activeCell="G15" sqref="G15"/>
    </sheetView>
  </sheetViews>
  <sheetFormatPr defaultColWidth="9"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1500000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500000</v>
      </c>
      <c r="E5" s="11">
        <v>500000</v>
      </c>
      <c r="F5" s="11">
        <v>500000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0</v>
      </c>
      <c r="E6" s="11">
        <v>0</v>
      </c>
      <c r="F6" s="11">
        <v>0</v>
      </c>
      <c r="G6" s="6" t="s">
        <v>16</v>
      </c>
      <c r="H6" s="11">
        <f t="shared" ref="H6:H8" si="0">IF(E6=0,0,ROUND(F6/E6,2))</f>
        <v>0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500000</v>
      </c>
      <c r="E8" s="11">
        <f>E5-E6-E7</f>
        <v>500000</v>
      </c>
      <c r="F8" s="11">
        <f>F5-F6-F7</f>
        <v>500000</v>
      </c>
      <c r="G8" s="6" t="s">
        <v>16</v>
      </c>
      <c r="H8" s="11">
        <f t="shared" si="0"/>
        <v>1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/>
    </row>
    <row r="13" ht="16.5" customHeight="1" spans="1:9">
      <c r="A13" s="27"/>
      <c r="B13" s="28" t="s">
        <v>31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35</v>
      </c>
      <c r="H13" s="30" t="s">
        <v>35</v>
      </c>
      <c r="I13" s="35"/>
    </row>
    <row r="14" ht="16.5" customHeight="1" spans="1:9">
      <c r="A14" s="27"/>
      <c r="B14" s="28" t="s">
        <v>31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35</v>
      </c>
      <c r="H14" s="30" t="s">
        <v>35</v>
      </c>
      <c r="I14" s="35"/>
    </row>
    <row r="15" ht="16.5" customHeight="1" spans="1:9">
      <c r="A15" s="27"/>
      <c r="B15" s="28" t="s">
        <v>31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45</v>
      </c>
      <c r="H15" s="30" t="s">
        <v>45</v>
      </c>
      <c r="I15" s="35"/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49</v>
      </c>
      <c r="F16" s="30" t="s">
        <v>49</v>
      </c>
      <c r="G16" s="30" t="s">
        <v>45</v>
      </c>
      <c r="H16" s="30" t="s">
        <v>45</v>
      </c>
      <c r="I16" s="35"/>
    </row>
    <row r="17" ht="16.5" customHeight="1" spans="1:9">
      <c r="A17" s="27"/>
      <c r="B17" s="28" t="s">
        <v>46</v>
      </c>
      <c r="C17" s="29" t="s">
        <v>50</v>
      </c>
      <c r="D17" s="30" t="s">
        <v>51</v>
      </c>
      <c r="E17" s="30" t="s">
        <v>49</v>
      </c>
      <c r="F17" s="30" t="s">
        <v>49</v>
      </c>
      <c r="G17" s="30" t="s">
        <v>45</v>
      </c>
      <c r="H17" s="30" t="s">
        <v>45</v>
      </c>
      <c r="I17" s="35"/>
    </row>
    <row r="18" ht="16.5" customHeight="1" spans="1:9">
      <c r="A18" s="30"/>
      <c r="B18" s="31" t="s">
        <v>52</v>
      </c>
      <c r="C18" s="31"/>
      <c r="D18" s="31"/>
      <c r="E18" s="31"/>
      <c r="F18" s="31"/>
      <c r="G18" s="32">
        <v>100</v>
      </c>
      <c r="H18" s="30">
        <f>I5+J5</f>
        <v>100</v>
      </c>
      <c r="I18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18:F18"/>
    <mergeCell ref="A4:A8"/>
    <mergeCell ref="A9:A10"/>
    <mergeCell ref="A11:A17"/>
    <mergeCell ref="B12:B15"/>
    <mergeCell ref="B16:B1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SSTI</cp:lastModifiedBy>
  <dcterms:created xsi:type="dcterms:W3CDTF">2015-06-05T18:19:00Z</dcterms:created>
  <dcterms:modified xsi:type="dcterms:W3CDTF">2024-03-06T08:29:28Z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